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ricardo.sanchezs\Desktop\Documentos SGC_observaciones DOS\Formatos 2025\Formatos auditorias internas\Listas de verificación 2025\"/>
    </mc:Choice>
  </mc:AlternateContent>
  <xr:revisionPtr revIDLastSave="0" documentId="13_ncr:1_{8980EB27-4EC9-4D54-9C51-05262160AC1F}" xr6:coauthVersionLast="47" xr6:coauthVersionMax="47" xr10:uidLastSave="{00000000-0000-0000-0000-000000000000}"/>
  <bookViews>
    <workbookView xWindow="-110" yWindow="-110" windowWidth="19420" windowHeight="11500" tabRatio="698" activeTab="1" xr2:uid="{0FA3E892-4B64-4712-98A4-2D6C933EF2CF}"/>
  </bookViews>
  <sheets>
    <sheet name="Reporte de cumplimiento" sheetId="13" r:id="rId1"/>
    <sheet name="Guía de uso" sheetId="14" r:id="rId2"/>
    <sheet name="LV- Alta Dirección" sheetId="1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12" l="1"/>
  <c r="E64" i="12"/>
  <c r="E68" i="12" l="1"/>
  <c r="D13" i="13" s="1"/>
  <c r="D12" i="13"/>
  <c r="E58" i="12"/>
  <c r="D11" i="13" s="1"/>
  <c r="E54" i="12"/>
  <c r="D10" i="13" s="1"/>
  <c r="E48" i="12"/>
  <c r="D9" i="13" s="1"/>
  <c r="E42" i="12"/>
  <c r="D8" i="13" s="1"/>
  <c r="D7" i="13"/>
  <c r="F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123</author>
  </authors>
  <commentList>
    <comment ref="D12" authorId="0" shapeId="0" xr:uid="{E5742CD8-C921-4D30-A8AE-C7C61AACDC1A}">
      <text>
        <r>
          <rPr>
            <b/>
            <sz val="8"/>
            <color indexed="81"/>
            <rFont val="Arial"/>
            <family val="2"/>
          </rPr>
          <t>SGC: Seleccionar la evidencia mostrada por el auditado</t>
        </r>
      </text>
    </comment>
    <comment ref="E12" authorId="0" shapeId="0" xr:uid="{3FDFFF65-0552-468A-8E0F-1FA15544D1AC}">
      <text>
        <r>
          <rPr>
            <b/>
            <sz val="8"/>
            <color indexed="81"/>
            <rFont val="Arial"/>
            <family val="2"/>
          </rPr>
          <t>SGC: Registrar 1 si cumple o 0 si no cumple el auditado</t>
        </r>
      </text>
    </comment>
    <comment ref="F12" authorId="0" shapeId="0" xr:uid="{D2B01EC2-16E1-44D5-BE8A-0066CA4A0C87}">
      <text>
        <r>
          <rPr>
            <b/>
            <sz val="8"/>
            <color indexed="81"/>
            <rFont val="Arial"/>
            <family val="2"/>
          </rPr>
          <t>SGC: Registrar el fundamento del hallazgo</t>
        </r>
        <r>
          <rPr>
            <sz val="9"/>
            <color indexed="81"/>
            <rFont val="Tahoma"/>
            <family val="2"/>
          </rPr>
          <t xml:space="preserve">
</t>
        </r>
      </text>
    </comment>
  </commentList>
</comments>
</file>

<file path=xl/sharedStrings.xml><?xml version="1.0" encoding="utf-8"?>
<sst xmlns="http://schemas.openxmlformats.org/spreadsheetml/2006/main" count="158" uniqueCount="135">
  <si>
    <t>LIDERAZGO</t>
  </si>
  <si>
    <t>5.1.1</t>
  </si>
  <si>
    <t>5.1.2</t>
  </si>
  <si>
    <t>PLANIFICACIÓN</t>
  </si>
  <si>
    <t>6.1.1</t>
  </si>
  <si>
    <t>6.2.1</t>
  </si>
  <si>
    <t>7.1.1</t>
  </si>
  <si>
    <t>7.1.4</t>
  </si>
  <si>
    <t>EVALUACIÓN DEL DESEMPEÑO</t>
  </si>
  <si>
    <t>9.3.1</t>
  </si>
  <si>
    <t>9.3.2</t>
  </si>
  <si>
    <t>MEJORA</t>
  </si>
  <si>
    <t>OPERACIÓN</t>
  </si>
  <si>
    <t>Cláusula contenida dentro de la norma que cuenta con la descripción de requisitos o sugerencias a considerar</t>
  </si>
  <si>
    <t>Designación del término con el que se distingue el apartado principal o aspecto clave</t>
  </si>
  <si>
    <t>APOYO</t>
  </si>
  <si>
    <t>a) rendir cuentas con relación a la eficacia del sistema de gestión de la calidad;</t>
  </si>
  <si>
    <t>c) asegurándose de la integración de los requisitos del sistema de gestión de la calidad.</t>
  </si>
  <si>
    <t>d) promoviendo el uso del enfoque a procesos y el pensamiento basado en riesgos;</t>
  </si>
  <si>
    <t>e) asegurándose de que los recursos necesarios estén disponibles;</t>
  </si>
  <si>
    <t>g) asegurándose de que el sistema de gestión de la calidad logre los resultados previstos;</t>
  </si>
  <si>
    <t>h) comprometiendo, dirigiendo y apoyando a las personas, para contribuir a la eficacia del sistema de gestión de la calidad;</t>
  </si>
  <si>
    <t>i) promoviendo la mejora;</t>
  </si>
  <si>
    <t>j) apoyando otros roles pertinentes de la dirección, para demostrar su liderazgo en la forma en la que aplique a sus áreas de responsabilidad.</t>
  </si>
  <si>
    <t>La alta dirección debe demostrar liderazgo y compromiso con respecto al enfoque al cliente asegurándose de que:
a) se cumplen los requisitos del cliente;
b) se consideran los riesgos y oportunidades que pueden afectar a la conformidad de los productos y servicios 
c) se mantiene el enfoque en el aumento de la satisfacción del cliente.</t>
  </si>
  <si>
    <t>% de cumplimiento por requisito</t>
  </si>
  <si>
    <t>No. Requisito</t>
  </si>
  <si>
    <t>Nombre del requisito / Descripción del Criterio</t>
  </si>
  <si>
    <t>No. de Módulo de Atención Ciudadana:</t>
  </si>
  <si>
    <t>Entidad:</t>
  </si>
  <si>
    <t>Nombre del auditor (s)</t>
  </si>
  <si>
    <t>% Cumplimiento General 
Norma ISO 9001: 2015:</t>
  </si>
  <si>
    <t>LISTA DE VERIFICACIÓN POR PROCESO</t>
  </si>
  <si>
    <t>Cumplimiento</t>
  </si>
  <si>
    <t>% de cumplimiento requisito 4</t>
  </si>
  <si>
    <t>% de cumplimiento requisito 5</t>
  </si>
  <si>
    <t>% de cumplimiento requisito 6</t>
  </si>
  <si>
    <t>% de cumplimiento requisito 7</t>
  </si>
  <si>
    <t>% de cumplimiento requisito 8</t>
  </si>
  <si>
    <t>% de cumplimiento requisito 9</t>
  </si>
  <si>
    <t>% de cumplimiento requisito 10</t>
  </si>
  <si>
    <t xml:space="preserve">La revisión por la dirección debe planificarse </t>
  </si>
  <si>
    <t>No.</t>
  </si>
  <si>
    <t>Lista de auditados</t>
  </si>
  <si>
    <t>Puesto</t>
  </si>
  <si>
    <t>Nombre completo</t>
  </si>
  <si>
    <t>Documentación de cumplimiento</t>
  </si>
  <si>
    <t>Redacción de los Hallazgos / Registro de evidencias</t>
  </si>
  <si>
    <t>Requisito de la Norma ISO 9001:2015</t>
  </si>
  <si>
    <t>CONTEXTO DE LA ORGANIZACIÓN</t>
  </si>
  <si>
    <t>4.- Contexto de la Organización</t>
  </si>
  <si>
    <t>5.- Liderazgo</t>
  </si>
  <si>
    <t>6.- Planificación</t>
  </si>
  <si>
    <t>7.- Apoyo</t>
  </si>
  <si>
    <t>8.- Operación</t>
  </si>
  <si>
    <t>9.- Evaluación del Desempeño</t>
  </si>
  <si>
    <t>10.- Mejora</t>
  </si>
  <si>
    <t>Numero de Requisito / Inciso</t>
  </si>
  <si>
    <t>% de cumplimiento requisito #</t>
  </si>
  <si>
    <t>Entidad</t>
  </si>
  <si>
    <t>Documentación de referencia que sirve para identificar el cumplimiento para los requisitos de la norma</t>
  </si>
  <si>
    <t>Sirve para conocer el nivel de cumplimiento por requisito auditado de la norma</t>
  </si>
  <si>
    <t>Sirve para conocer el nivel de cumplimiento en general del total de requisitos de la norma</t>
  </si>
  <si>
    <t>Identificación del lugar o sede donde se lleva a cabo la auditoría interna</t>
  </si>
  <si>
    <t>Sirve para conocer el Módulo de Atención Ciudadana auditado, así mismo, mantener el control de los MAC auditados por distrito</t>
  </si>
  <si>
    <t>Sirve para conocer el nombre del responsable de llevar a cabo la auditoría interna</t>
  </si>
  <si>
    <t>Ayuda a mantener el registro del total y nombre de los participantes durante la auditoría interna</t>
  </si>
  <si>
    <t>Reporte de cumplimiento</t>
  </si>
  <si>
    <t>Conclusiones Generales</t>
  </si>
  <si>
    <t>REPORTE DE CUMPLIMIENTO</t>
  </si>
  <si>
    <t>ESTRUCTURA DE LA LISTA DE VERIFICACIÓN</t>
  </si>
  <si>
    <t>GUÍA DE USO Y LLENADO DE LISTA DE VERIFICACIÓN</t>
  </si>
  <si>
    <t>Dentro de este apartado, podrá encontrar una tabla con la información de la lista de verificación que contiene el Requisito de la Norma ISO 9001:2015, el % de cumplimiento por requisito y las conclusiones generales; de igual manera, podrá observar un gráfico que le mostrará de manera visual la información del contenido de la lista de verificación.</t>
  </si>
  <si>
    <t>Se valida el Plan estratégico-FODA
Versión 6.6 de septiembre 2023
Se valida evidencia de;
Fortalezas:
Oportunidades:
Debilidades:
Amenazas:</t>
  </si>
  <si>
    <t>Se revisa el alcance del SGC, no identifican cambios</t>
  </si>
  <si>
    <t>El alcance del SGC se encuentra disponible y documentado en el Manual de gestión de la calidad versión 6.6 de septiembre de 2023</t>
  </si>
  <si>
    <t>Se comprende la interacción de procesos definidos para el SGC</t>
  </si>
  <si>
    <t>Se valida el Mapa general de procesos anexo 1 del Manual de gestión de la calidad versión 6.6 de septiembre 2023, como información documentada del SGC</t>
  </si>
  <si>
    <t>Registrar cada evidencia mostrada por la Alta dirección acorde al requisito 5.1 del Manual de gestión de la calidad</t>
  </si>
  <si>
    <t>Validar la información de la matriz de contexto, en relación al seguimiento de riesgos y oportunidades de la evaluación realizada en el FODA</t>
  </si>
  <si>
    <t>La Alta Dirección comprende los objetivos de la calidad definidos para el SGC, se validan en el Plan estratégico versión 6.6 de septiembre de 2023</t>
  </si>
  <si>
    <t>Se valida el nivel de cumplimiento de los objetivos de la calidad de acuerdo al tablero de control de indicadores con corte al mes de febrero de 2024</t>
  </si>
  <si>
    <t>Se valida la forma en la que Alta Dirección proporciona los recursos necesarios para mantener eficazmente el SGC en la entidad</t>
  </si>
  <si>
    <t>La Alta dirección conoce y comprende la planeación de la operación para el servicio que se ofrece en los MAC de la entidad</t>
  </si>
  <si>
    <t>Revisar la información contenida en la minuta de revisión de la Alta Dirección folio: RD-01 de fecha…........</t>
  </si>
  <si>
    <t>Procedimiento de acciones correctivas</t>
  </si>
  <si>
    <t>La Alta Dirección conoce el uso del procedimiento de acciones correctivas versión 6.6 de septiembre 2023, para lograr la mejora en el SGC</t>
  </si>
  <si>
    <t>Proceso / Área</t>
  </si>
  <si>
    <t>Requisito (s)</t>
  </si>
  <si>
    <t>Alta Dirección</t>
  </si>
  <si>
    <t>Ayuda a mantener el registro de los hallazgos identificados durante la auditoría interna y de cada uno de los requisitos de la norma, por lo que es de gran importancia que se requisite sin excepción alguna.</t>
  </si>
  <si>
    <r>
      <rPr>
        <sz val="12"/>
        <rFont val="Arial"/>
        <family val="2"/>
      </rPr>
      <t>Los listados de verificación (</t>
    </r>
    <r>
      <rPr>
        <b/>
        <sz val="12"/>
        <rFont val="Arial"/>
        <family val="2"/>
      </rPr>
      <t>checklist</t>
    </r>
    <r>
      <rPr>
        <sz val="12"/>
        <rFont val="Arial"/>
        <family val="2"/>
      </rPr>
      <t>),</t>
    </r>
    <r>
      <rPr>
        <b/>
        <sz val="12"/>
        <rFont val="Arial"/>
        <family val="2"/>
      </rPr>
      <t xml:space="preserve"> </t>
    </r>
    <r>
      <rPr>
        <sz val="12"/>
        <rFont val="Arial"/>
        <family val="2"/>
      </rPr>
      <t xml:space="preserve">son formatos de apoyo para el control del cumplimiento de un listado de requisitos o para recolectar datos ordenadamente por cada uno de los procesos del Sistema de Gestión de la Calidad. Se utilizan para hacer comprobaciones sistemáticas de actividades </t>
    </r>
    <r>
      <rPr>
        <b/>
        <sz val="12"/>
        <rFont val="Arial"/>
        <family val="2"/>
      </rPr>
      <t xml:space="preserve">/ </t>
    </r>
    <r>
      <rPr>
        <sz val="12"/>
        <rFont val="Arial"/>
        <family val="2"/>
      </rPr>
      <t>servicio y evitar desatender algún aspecto importante.</t>
    </r>
  </si>
  <si>
    <t>Se verifica el seguimiento a la Matriz de contexto identificando lo siguiente……</t>
  </si>
  <si>
    <t>9.3.3</t>
  </si>
  <si>
    <t xml:space="preserve">La organización debe realizar el seguimiento y la revisión de la información sobre estas cuestiones externas e internas
</t>
  </si>
  <si>
    <t xml:space="preserve">La organización debe realizar el seguimiento y la revisión de la información sobre estas partes interesadas y sus requisitos pertinentes.
</t>
  </si>
  <si>
    <t>La organización debe determinar los límites y la aplicabilidad del sistema de gestión de la calidad para establecer su alcance.</t>
  </si>
  <si>
    <t>La organización debe aplicar todos los requisitos de esta Norma Internacional</t>
  </si>
  <si>
    <r>
      <t xml:space="preserve">El alcance del sistema de gestión de la calidad de la organización debe estar disponible y mantenerse como información documentada. </t>
    </r>
    <r>
      <rPr>
        <sz val="10"/>
        <color rgb="FFFF0000"/>
        <rFont val="Arial"/>
        <family val="2"/>
      </rPr>
      <t xml:space="preserve">
</t>
    </r>
  </si>
  <si>
    <t>La organización debe determinar los procesos necesarios para el sistema de gestión de la calidad y su aplicación a través de la organización, y debe:</t>
  </si>
  <si>
    <t>La organización debe:
a) mantener información documentada para apoyar la operación de sus procesos;
b) conservar la información documentada para tener la confianza de que los procesos se realizan según lo planificado</t>
  </si>
  <si>
    <t>La alta dirección debe demostrar liderazgo y compromiso con respecto al sistema de gestión de la calidad:</t>
  </si>
  <si>
    <t>La alta dirección debe establecer, implementar y mantener una política de la calidad</t>
  </si>
  <si>
    <t>La política de la calidad debe estar disponible y mantenerse como información documentada, comunicarse, entenderse y aplicarse dentro de la organización, estar disponible para las partes interesadas pertinentes, según corresponda.</t>
  </si>
  <si>
    <t>La alta dirección debe asignar la responsabilidad y autoridad para: asegurarse de que el sistema de gestión de la calidad es conforme con los requisitos de esta Norma Internacional</t>
  </si>
  <si>
    <t>La organización debe considerar las cuestiones referidas en el apartado 4.1 y los requisitos referidos en el apartado 4.2, y determinar los riesgos y oportunidades</t>
  </si>
  <si>
    <t>La organización debe establecer objetivos de la calidad para las funciones y niveles pertinentes y los procesos necesarios para el sistema de gestión de la calidad.</t>
  </si>
  <si>
    <t>La organización debe determinar:
a)	qué se va a hacer;
b)	qué recursos se requerirán;
c)	quién será responsable;
d)	cuándo se finalizará;
e)	cómo se evaluarán los resultados.</t>
  </si>
  <si>
    <t>La organización debe determinar y proporcionar los recursos necesarios para el establecimiento, implementación, mantenimiento y mejora continua del sistema de gestión de la calidad.</t>
  </si>
  <si>
    <t>La organización debe determinar, proporcionar y mantener el ambiente necesario para la operación de sus procesos y para lograr la conformidad de los productos y servicios.</t>
  </si>
  <si>
    <t>La organización debe asegurarse de que las personas que realizan el trabajo bajo el control de la organización tomen conciencia de la política de la calidad, los objetivos de la calidad pertinentes, su contribución a la eficacia del sistema de gestión de la calidad, incluidos los beneficios de una mejora del desempeño, las implicaciones del incumplimiento de los requisitos del sistema de gestión de la calidad.</t>
  </si>
  <si>
    <t>La organización debe planificar, implementar y controlar los procesos (véase 4.4) necesarios para cumplir los requisitos para la provisión de productos y servicios, y para implementar las acciones determinadas en el capítulo 6</t>
  </si>
  <si>
    <t>La organización debe determinar y seleccionar las oportunidades de mejora e implementar cualquier acción necesaria para cumplir los requisitos del cliente y aumentar la satisfacción del cliente.</t>
  </si>
  <si>
    <t>Revisar requisito 5.1 en el manual del SGC</t>
  </si>
  <si>
    <t>f) comunicando la importancia de una gestión de la calidad eficaz</t>
  </si>
  <si>
    <t>La organización debe determinar las cuestiones externas e internas para lograr los resultados previstos de su sistema de gestión de la calidad.</t>
  </si>
  <si>
    <t>b) asegurándose de que se establezcan la política de la calidad y los objetivos de la calidad.</t>
  </si>
  <si>
    <r>
      <t>La alta dirección deb</t>
    </r>
    <r>
      <rPr>
        <sz val="10"/>
        <rFont val="Arial"/>
        <family val="2"/>
      </rPr>
      <t>e revisar el sistema de gestión de la calidad</t>
    </r>
    <r>
      <rPr>
        <sz val="10"/>
        <color theme="1"/>
        <rFont val="Arial"/>
        <family val="2"/>
      </rPr>
      <t xml:space="preserve"> de la organización a intervalos </t>
    </r>
    <r>
      <rPr>
        <sz val="10"/>
        <rFont val="Arial"/>
        <family val="2"/>
      </rPr>
      <t>planificados, para asegurarse de su conveniencia, adecuación, eficacia y alineación continuas co</t>
    </r>
    <r>
      <rPr>
        <sz val="10"/>
        <color theme="1"/>
        <rFont val="Arial"/>
        <family val="2"/>
      </rPr>
      <t>n la dirección estratégica de la organización.</t>
    </r>
  </si>
  <si>
    <r>
      <t xml:space="preserve">Sirve como apoyo visual para indicar el apego al cumplimiento del punto descriptivo, donde si cumple se registra el número </t>
    </r>
    <r>
      <rPr>
        <b/>
        <sz val="11"/>
        <rFont val="Arial"/>
        <family val="2"/>
      </rPr>
      <t>1</t>
    </r>
    <r>
      <rPr>
        <sz val="11"/>
        <rFont val="Arial"/>
        <family val="2"/>
      </rPr>
      <t xml:space="preserve"> y si no cumple se registra el número </t>
    </r>
    <r>
      <rPr>
        <b/>
        <sz val="11"/>
        <rFont val="Arial"/>
        <family val="2"/>
      </rPr>
      <t>0</t>
    </r>
    <r>
      <rPr>
        <sz val="11"/>
        <rFont val="Arial"/>
        <family val="2"/>
      </rPr>
      <t>.</t>
    </r>
  </si>
  <si>
    <t>4.1 Amd 1: 2024</t>
  </si>
  <si>
    <t>La organización debe determinar si el cambio climático es una cuestión pertinente</t>
  </si>
  <si>
    <t>4.2 Amd 1: 2024</t>
  </si>
  <si>
    <t>Nota: Las partes interesadas pertinentes pueden tener requisitos relacionados con el cambio climático</t>
  </si>
  <si>
    <t>Se verifica el seguimiento al cambio climático identificando lo siguiente……</t>
  </si>
  <si>
    <t>Se revisan las necesidades y expectativas de las partes interesadas pertinentes definidas por la Alta Dirección</t>
  </si>
  <si>
    <t>Se revisan los requisitos de las partes interesadas referente al cambio climático definidas por la Alta Dirección</t>
  </si>
  <si>
    <t>Se verifican los requisitos no aplicables para el SGC, no se identifican cambios</t>
  </si>
  <si>
    <t>Plan estratégico - Política y Objetivos de la Calidad</t>
  </si>
  <si>
    <t>se valido el plan estratégico en donde se encuentra la política de la calidad de acuerdo al oficio INE/COC/0369/2024</t>
  </si>
  <si>
    <t>Se revisa el informe de clima laboral con fecha de 14 de marzo de 2023, y se valida el plan de trabajo derivado de los resultados así como su seguimiento</t>
  </si>
  <si>
    <t>Se verifican evidencias  de la toma de conciencia en la entidad
Minutas:
Reuniones virtuales:
Círculos de calidad:</t>
  </si>
  <si>
    <t>Salidas de revisión por la Dirección
Las salidas de la revisión por la dirección deben incluir las decisiones y acciones relacionadas con:
a) oportunidades de mejora
b) cualquier necesidad de cambio en el sistema de gestión de la calidad
c) las necesidades de recursos
La organización debe conservar información documentada como evidencia de los resultados de las revisiones por la dirección.</t>
  </si>
  <si>
    <t>Área / Proceso</t>
  </si>
  <si>
    <t>Observación / No Conformidad</t>
  </si>
  <si>
    <t>Fecha Emisión: Agosto 2024
Versión: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</si>
</sst>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2"/>
      <color theme="1"/>
      <name val="Arial"/>
      <family val="2"/>
    </font>
    <font>
      <sz val="12"/>
      <name val="Arial"/>
      <family val="2"/>
    </font>
    <font>
      <b/>
      <sz val="12"/>
      <name val="Arial"/>
      <family val="2"/>
    </font>
    <font>
      <sz val="11"/>
      <color rgb="FF000000"/>
      <name val="Calibri"/>
      <family val="2"/>
      <charset val="1"/>
    </font>
    <font>
      <sz val="10"/>
      <color theme="1"/>
      <name val="Arial"/>
      <family val="2"/>
    </font>
    <font>
      <b/>
      <sz val="10"/>
      <name val="Arial"/>
      <family val="2"/>
    </font>
    <font>
      <b/>
      <sz val="10"/>
      <color theme="0"/>
      <name val="Arial"/>
      <family val="2"/>
    </font>
    <font>
      <b/>
      <i/>
      <sz val="10"/>
      <color theme="0"/>
      <name val="Arial"/>
      <family val="2"/>
    </font>
    <font>
      <sz val="10"/>
      <color rgb="FFFF0000"/>
      <name val="Arial"/>
      <family val="2"/>
    </font>
    <font>
      <b/>
      <sz val="11"/>
      <color theme="0"/>
      <name val="Arial"/>
      <family val="2"/>
    </font>
    <font>
      <sz val="9"/>
      <color indexed="81"/>
      <name val="Tahoma"/>
      <family val="2"/>
    </font>
    <font>
      <b/>
      <sz val="8"/>
      <color indexed="81"/>
      <name val="Arial"/>
      <family val="2"/>
    </font>
    <font>
      <sz val="11"/>
      <color theme="1"/>
      <name val="Arial"/>
      <family val="2"/>
    </font>
    <font>
      <b/>
      <sz val="11"/>
      <color theme="0"/>
      <name val="Calibri"/>
      <family val="2"/>
      <scheme val="minor"/>
    </font>
    <font>
      <b/>
      <sz val="12"/>
      <color theme="0"/>
      <name val="Arial"/>
      <family val="2"/>
    </font>
    <font>
      <b/>
      <sz val="11"/>
      <name val="Arial"/>
      <family val="2"/>
    </font>
    <font>
      <sz val="11"/>
      <name val="Arial"/>
      <family val="2"/>
    </font>
    <font>
      <sz val="10"/>
      <name val="Arial"/>
      <family val="2"/>
    </font>
  </fonts>
  <fills count="4">
    <fill>
      <patternFill patternType="none"/>
    </fill>
    <fill>
      <patternFill patternType="gray125"/>
    </fill>
    <fill>
      <patternFill patternType="solid">
        <fgColor rgb="FF950054"/>
        <bgColor indexed="64"/>
      </patternFill>
    </fill>
    <fill>
      <patternFill patternType="solid">
        <fgColor rgb="FFD5007F"/>
        <bgColor indexed="64"/>
      </patternFill>
    </fill>
  </fills>
  <borders count="38">
    <border>
      <left/>
      <right/>
      <top/>
      <bottom/>
      <diagonal/>
    </border>
    <border>
      <left style="mediumDashed">
        <color theme="0" tint="-0.24994659260841701"/>
      </left>
      <right style="mediumDashed">
        <color theme="0" tint="-0.24994659260841701"/>
      </right>
      <top style="mediumDashed">
        <color theme="0" tint="-0.24994659260841701"/>
      </top>
      <bottom style="mediumDashed">
        <color theme="0" tint="-0.24994659260841701"/>
      </bottom>
      <diagonal/>
    </border>
    <border>
      <left style="mediumDashed">
        <color theme="0" tint="-0.14996795556505021"/>
      </left>
      <right style="mediumDashed">
        <color theme="0" tint="-0.14996795556505021"/>
      </right>
      <top style="mediumDashed">
        <color theme="0" tint="-0.14996795556505021"/>
      </top>
      <bottom style="mediumDashed">
        <color theme="0" tint="-0.14996795556505021"/>
      </bottom>
      <diagonal/>
    </border>
    <border>
      <left style="mediumDashed">
        <color theme="0" tint="-0.14996795556505021"/>
      </left>
      <right style="mediumDashed">
        <color theme="0" tint="-0.14996795556505021"/>
      </right>
      <top style="mediumDashed">
        <color theme="0" tint="-0.14996795556505021"/>
      </top>
      <bottom/>
      <diagonal/>
    </border>
    <border>
      <left style="mediumDashed">
        <color theme="0" tint="-0.14996795556505021"/>
      </left>
      <right style="mediumDashed">
        <color theme="0" tint="-0.14996795556505021"/>
      </right>
      <top/>
      <bottom style="mediumDashed">
        <color theme="0" tint="-0.14996795556505021"/>
      </bottom>
      <diagonal/>
    </border>
    <border>
      <left/>
      <right style="mediumDashed">
        <color theme="0" tint="-0.14996795556505021"/>
      </right>
      <top/>
      <bottom/>
      <diagonal/>
    </border>
    <border>
      <left/>
      <right style="mediumDashed">
        <color theme="0" tint="-0.14993743705557422"/>
      </right>
      <top style="mediumDashed">
        <color theme="0" tint="-0.14993743705557422"/>
      </top>
      <bottom style="mediumDashed">
        <color theme="0" tint="-0.14993743705557422"/>
      </bottom>
      <diagonal/>
    </border>
    <border>
      <left/>
      <right style="mediumDashed">
        <color theme="0" tint="-0.14993743705557422"/>
      </right>
      <top/>
      <bottom style="mediumDashed">
        <color theme="0" tint="-0.14993743705557422"/>
      </bottom>
      <diagonal/>
    </border>
    <border>
      <left/>
      <right/>
      <top/>
      <bottom style="mediumDashed">
        <color theme="0" tint="-0.14993743705557422"/>
      </bottom>
      <diagonal/>
    </border>
    <border>
      <left style="mediumDashed">
        <color theme="0" tint="-0.24994659260841701"/>
      </left>
      <right/>
      <top style="mediumDashed">
        <color theme="0" tint="-0.24994659260841701"/>
      </top>
      <bottom style="mediumDashed">
        <color theme="0" tint="-0.24994659260841701"/>
      </bottom>
      <diagonal/>
    </border>
    <border>
      <left/>
      <right/>
      <top style="mediumDashed">
        <color theme="0" tint="-0.24994659260841701"/>
      </top>
      <bottom style="mediumDashed">
        <color theme="0" tint="-0.24994659260841701"/>
      </bottom>
      <diagonal/>
    </border>
    <border>
      <left/>
      <right style="mediumDashed">
        <color theme="0" tint="-0.24994659260841701"/>
      </right>
      <top style="mediumDashed">
        <color theme="0" tint="-0.24994659260841701"/>
      </top>
      <bottom style="mediumDashed">
        <color theme="0" tint="-0.24994659260841701"/>
      </bottom>
      <diagonal/>
    </border>
    <border>
      <left/>
      <right/>
      <top style="mediumDashed">
        <color theme="0" tint="-0.14993743705557422"/>
      </top>
      <bottom/>
      <diagonal/>
    </border>
    <border>
      <left style="mediumDashed">
        <color theme="0" tint="-0.14990691854609822"/>
      </left>
      <right style="mediumDashed">
        <color theme="0" tint="-0.14990691854609822"/>
      </right>
      <top style="mediumDashed">
        <color theme="0" tint="-0.14990691854609822"/>
      </top>
      <bottom style="mediumDashed">
        <color theme="0" tint="-0.14990691854609822"/>
      </bottom>
      <diagonal/>
    </border>
    <border>
      <left style="mediumDashed">
        <color theme="0" tint="-0.14990691854609822"/>
      </left>
      <right style="mediumDashed">
        <color theme="0" tint="-0.14990691854609822"/>
      </right>
      <top style="mediumDashed">
        <color theme="0" tint="-0.14990691854609822"/>
      </top>
      <bottom/>
      <diagonal/>
    </border>
    <border>
      <left style="mediumDashed">
        <color theme="0" tint="-0.14990691854609822"/>
      </left>
      <right style="mediumDashed">
        <color theme="0" tint="-0.14990691854609822"/>
      </right>
      <top/>
      <bottom/>
      <diagonal/>
    </border>
    <border>
      <left style="mediumDashed">
        <color theme="0" tint="-0.14990691854609822"/>
      </left>
      <right style="mediumDashed">
        <color theme="0" tint="-0.14990691854609822"/>
      </right>
      <top/>
      <bottom style="mediumDashed">
        <color theme="0" tint="-0.14990691854609822"/>
      </bottom>
      <diagonal/>
    </border>
    <border>
      <left style="mediumDashed">
        <color theme="0" tint="-0.14996795556505021"/>
      </left>
      <right/>
      <top style="mediumDashed">
        <color theme="0" tint="-0.14996795556505021"/>
      </top>
      <bottom style="mediumDashed">
        <color theme="0" tint="-0.14996795556505021"/>
      </bottom>
      <diagonal/>
    </border>
    <border>
      <left style="mediumDashed">
        <color theme="0" tint="-0.24994659260841701"/>
      </left>
      <right/>
      <top/>
      <bottom style="mediumDashed">
        <color theme="0" tint="-0.24994659260841701"/>
      </bottom>
      <diagonal/>
    </border>
    <border>
      <left/>
      <right/>
      <top/>
      <bottom style="mediumDashed">
        <color theme="0" tint="-0.24994659260841701"/>
      </bottom>
      <diagonal/>
    </border>
    <border>
      <left/>
      <right style="mediumDashed">
        <color theme="0" tint="-0.24994659260841701"/>
      </right>
      <top/>
      <bottom style="mediumDashed">
        <color theme="0" tint="-0.24994659260841701"/>
      </bottom>
      <diagonal/>
    </border>
    <border>
      <left style="mediumDashed">
        <color rgb="FFD5007F"/>
      </left>
      <right style="mediumDashed">
        <color rgb="FFD5007F"/>
      </right>
      <top style="mediumDashed">
        <color rgb="FFD5007F"/>
      </top>
      <bottom style="mediumDashed">
        <color rgb="FFD5007F"/>
      </bottom>
      <diagonal/>
    </border>
    <border>
      <left style="mediumDashed">
        <color rgb="FFD5007F"/>
      </left>
      <right/>
      <top style="mediumDashed">
        <color rgb="FFD5007F"/>
      </top>
      <bottom style="mediumDashed">
        <color rgb="FFD5007F"/>
      </bottom>
      <diagonal/>
    </border>
    <border>
      <left/>
      <right style="mediumDashed">
        <color rgb="FFD5007F"/>
      </right>
      <top style="mediumDashed">
        <color rgb="FFD5007F"/>
      </top>
      <bottom style="mediumDashed">
        <color rgb="FFD5007F"/>
      </bottom>
      <diagonal/>
    </border>
    <border>
      <left style="mediumDashed">
        <color theme="0" tint="-0.1498764000366222"/>
      </left>
      <right style="mediumDashed">
        <color theme="0" tint="-0.1498764000366222"/>
      </right>
      <top style="mediumDashed">
        <color theme="0" tint="-0.1498764000366222"/>
      </top>
      <bottom/>
      <diagonal/>
    </border>
    <border>
      <left style="mediumDashed">
        <color theme="0" tint="-0.1498764000366222"/>
      </left>
      <right style="mediumDashed">
        <color theme="0" tint="-0.1498764000366222"/>
      </right>
      <top/>
      <bottom/>
      <diagonal/>
    </border>
    <border>
      <left style="mediumDashed">
        <color theme="0" tint="-0.1498764000366222"/>
      </left>
      <right style="mediumDashed">
        <color theme="0" tint="-0.1498764000366222"/>
      </right>
      <top/>
      <bottom style="mediumDashed">
        <color theme="0" tint="-0.1498764000366222"/>
      </bottom>
      <diagonal/>
    </border>
    <border>
      <left style="mediumDashed">
        <color theme="0" tint="-0.1498764000366222"/>
      </left>
      <right/>
      <top style="mediumDashed">
        <color theme="0" tint="-0.1498764000366222"/>
      </top>
      <bottom/>
      <diagonal/>
    </border>
    <border>
      <left/>
      <right/>
      <top style="mediumDashed">
        <color theme="0" tint="-0.1498764000366222"/>
      </top>
      <bottom/>
      <diagonal/>
    </border>
    <border>
      <left/>
      <right style="mediumDashed">
        <color theme="0" tint="-0.1498764000366222"/>
      </right>
      <top style="mediumDashed">
        <color theme="0" tint="-0.1498764000366222"/>
      </top>
      <bottom/>
      <diagonal/>
    </border>
    <border>
      <left style="mediumDashed">
        <color theme="0" tint="-0.1498764000366222"/>
      </left>
      <right/>
      <top/>
      <bottom/>
      <diagonal/>
    </border>
    <border>
      <left/>
      <right style="mediumDashed">
        <color theme="0" tint="-0.1498764000366222"/>
      </right>
      <top/>
      <bottom/>
      <diagonal/>
    </border>
    <border>
      <left style="mediumDashed">
        <color theme="0" tint="-0.1498764000366222"/>
      </left>
      <right/>
      <top/>
      <bottom style="mediumDashed">
        <color theme="0" tint="-0.1498764000366222"/>
      </bottom>
      <diagonal/>
    </border>
    <border>
      <left/>
      <right/>
      <top/>
      <bottom style="mediumDashed">
        <color theme="0" tint="-0.1498764000366222"/>
      </bottom>
      <diagonal/>
    </border>
    <border>
      <left/>
      <right style="mediumDashed">
        <color theme="0" tint="-0.1498764000366222"/>
      </right>
      <top/>
      <bottom style="mediumDashed">
        <color theme="0" tint="-0.1498764000366222"/>
      </bottom>
      <diagonal/>
    </border>
    <border>
      <left/>
      <right/>
      <top style="mediumDashed">
        <color theme="0" tint="-0.14996795556505021"/>
      </top>
      <bottom style="mediumDashed">
        <color theme="0" tint="-0.14996795556505021"/>
      </bottom>
      <diagonal/>
    </border>
    <border>
      <left/>
      <right style="mediumDashed">
        <color theme="0" tint="-0.14996795556505021"/>
      </right>
      <top style="mediumDashed">
        <color theme="0" tint="-0.14996795556505021"/>
      </top>
      <bottom style="mediumDashed">
        <color theme="0" tint="-0.14996795556505021"/>
      </bottom>
      <diagonal/>
    </border>
    <border>
      <left/>
      <right/>
      <top style="mediumDashed">
        <color rgb="FFD5007F"/>
      </top>
      <bottom style="mediumDashed">
        <color rgb="FFD5007F"/>
      </bottom>
      <diagonal/>
    </border>
  </borders>
  <cellStyleXfs count="5">
    <xf numFmtId="0" fontId="0" fillId="0" borderId="0"/>
    <xf numFmtId="0" fontId="3" fillId="0" borderId="0" applyNumberFormat="0" applyFill="0" applyBorder="0" applyAlignment="0" applyProtection="0"/>
    <xf numFmtId="9" fontId="1" fillId="0" borderId="0" applyFont="0" applyFill="0" applyBorder="0" applyAlignment="0" applyProtection="0"/>
    <xf numFmtId="0" fontId="4" fillId="0" borderId="0"/>
    <xf numFmtId="0" fontId="7" fillId="0" borderId="0"/>
  </cellStyleXfs>
  <cellXfs count="99">
    <xf numFmtId="0" fontId="0" fillId="0" borderId="0" xfId="0"/>
    <xf numFmtId="0" fontId="20" fillId="0" borderId="2" xfId="3"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wrapText="1"/>
    </xf>
    <xf numFmtId="9" fontId="0" fillId="0" borderId="0" xfId="2" applyFont="1" applyAlignment="1">
      <alignment wrapText="1"/>
    </xf>
    <xf numFmtId="0" fontId="5" fillId="0" borderId="0" xfId="3" applyFont="1"/>
    <xf numFmtId="0" fontId="5" fillId="0" borderId="0" xfId="3" applyFont="1" applyAlignment="1">
      <alignment horizontal="center"/>
    </xf>
    <xf numFmtId="0" fontId="0" fillId="0" borderId="0" xfId="0" applyAlignment="1">
      <alignment horizont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10" fillId="2" borderId="1" xfId="0" applyFont="1" applyFill="1" applyBorder="1" applyAlignment="1">
      <alignment horizontal="center" vertical="center" wrapText="1"/>
    </xf>
    <xf numFmtId="0" fontId="11" fillId="2" borderId="1" xfId="1" applyFont="1" applyFill="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right" vertical="center" wrapText="1"/>
    </xf>
    <xf numFmtId="0" fontId="10" fillId="2" borderId="1" xfId="1" applyFont="1" applyFill="1" applyBorder="1" applyAlignment="1">
      <alignment horizontal="center" vertical="center"/>
    </xf>
    <xf numFmtId="0" fontId="9" fillId="0" borderId="7" xfId="0" applyFont="1" applyBorder="1" applyAlignment="1">
      <alignment vertical="center" wrapText="1"/>
    </xf>
    <xf numFmtId="0" fontId="9" fillId="0" borderId="6" xfId="0" applyFont="1" applyBorder="1" applyAlignment="1">
      <alignment vertical="center" wrapText="1"/>
    </xf>
    <xf numFmtId="0" fontId="10" fillId="0" borderId="5" xfId="0" applyFont="1" applyBorder="1" applyAlignment="1">
      <alignment horizontal="center" vertical="center" wrapText="1"/>
    </xf>
    <xf numFmtId="0" fontId="16" fillId="0" borderId="0" xfId="0" applyFont="1"/>
    <xf numFmtId="9" fontId="9" fillId="0" borderId="0" xfId="2"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11" fillId="2" borderId="4" xfId="1" applyFont="1" applyFill="1" applyBorder="1" applyAlignment="1">
      <alignment horizontal="center" vertical="center"/>
    </xf>
    <xf numFmtId="0" fontId="16" fillId="0" borderId="12" xfId="0" applyFont="1" applyBorder="1"/>
    <xf numFmtId="0" fontId="16" fillId="0" borderId="8" xfId="0" applyFont="1" applyBorder="1"/>
    <xf numFmtId="9" fontId="9" fillId="0" borderId="8" xfId="2" applyFont="1" applyFill="1" applyBorder="1" applyAlignment="1">
      <alignment horizontal="center" vertical="center"/>
    </xf>
    <xf numFmtId="0" fontId="10" fillId="0" borderId="8" xfId="0" applyFont="1" applyBorder="1" applyAlignment="1">
      <alignment horizontal="center" vertical="center" wrapText="1"/>
    </xf>
    <xf numFmtId="0" fontId="10" fillId="2" borderId="13" xfId="0" applyFont="1" applyFill="1" applyBorder="1" applyAlignment="1">
      <alignment horizontal="center" vertical="center" wrapText="1"/>
    </xf>
    <xf numFmtId="9" fontId="9" fillId="0" borderId="13" xfId="2" applyFont="1" applyFill="1" applyBorder="1" applyAlignment="1">
      <alignment horizontal="center" vertical="center"/>
    </xf>
    <xf numFmtId="0" fontId="10" fillId="0" borderId="0" xfId="0" applyFont="1" applyAlignment="1">
      <alignment horizontal="center" vertical="center" wrapText="1"/>
    </xf>
    <xf numFmtId="0" fontId="16" fillId="0" borderId="0" xfId="0" applyFont="1" applyAlignment="1">
      <alignment horizontal="justify"/>
    </xf>
    <xf numFmtId="0" fontId="6" fillId="0" borderId="0" xfId="0" applyFont="1" applyAlignment="1">
      <alignment horizontal="justify" vertical="center" wrapText="1"/>
    </xf>
    <xf numFmtId="0" fontId="8" fillId="0" borderId="4" xfId="0" applyFont="1" applyBorder="1" applyAlignment="1">
      <alignment horizontal="justify"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16" fillId="0" borderId="12" xfId="0" applyFont="1" applyBorder="1" applyAlignment="1">
      <alignment horizontal="justify"/>
    </xf>
    <xf numFmtId="0" fontId="16" fillId="0" borderId="8" xfId="0" applyFont="1" applyBorder="1" applyAlignment="1">
      <alignment horizontal="justify"/>
    </xf>
    <xf numFmtId="0" fontId="16" fillId="0" borderId="1" xfId="0" applyFont="1" applyBorder="1" applyAlignment="1">
      <alignment horizontal="center"/>
    </xf>
    <xf numFmtId="0" fontId="16" fillId="0" borderId="1" xfId="0" applyFont="1" applyBorder="1" applyAlignment="1">
      <alignment horizontal="left"/>
    </xf>
    <xf numFmtId="0" fontId="16" fillId="0" borderId="2" xfId="0" applyFont="1" applyBorder="1" applyAlignment="1">
      <alignment horizontal="center" vertical="center"/>
    </xf>
    <xf numFmtId="0" fontId="11" fillId="2" borderId="9" xfId="1" applyFont="1" applyFill="1" applyBorder="1" applyAlignment="1">
      <alignment vertical="center"/>
    </xf>
    <xf numFmtId="0" fontId="11" fillId="2" borderId="10" xfId="1" applyFont="1" applyFill="1" applyBorder="1" applyAlignment="1">
      <alignment vertical="center"/>
    </xf>
    <xf numFmtId="0" fontId="11" fillId="2" borderId="11" xfId="1" applyFont="1" applyFill="1" applyBorder="1" applyAlignment="1">
      <alignment vertical="center"/>
    </xf>
    <xf numFmtId="0" fontId="11" fillId="2" borderId="18" xfId="1" applyFont="1" applyFill="1" applyBorder="1" applyAlignment="1">
      <alignment vertical="center"/>
    </xf>
    <xf numFmtId="0" fontId="11" fillId="2" borderId="19" xfId="1" applyFont="1" applyFill="1" applyBorder="1" applyAlignment="1">
      <alignment vertical="center"/>
    </xf>
    <xf numFmtId="0" fontId="11" fillId="2" borderId="20" xfId="1" applyFont="1" applyFill="1" applyBorder="1" applyAlignment="1">
      <alignment vertical="center"/>
    </xf>
    <xf numFmtId="0" fontId="2" fillId="0" borderId="21" xfId="0" applyFont="1" applyBorder="1" applyAlignment="1">
      <alignment horizontal="center" vertical="center"/>
    </xf>
    <xf numFmtId="0" fontId="2" fillId="0" borderId="21" xfId="0" applyFont="1" applyBorder="1" applyAlignment="1">
      <alignment horizontal="center"/>
    </xf>
    <xf numFmtId="0" fontId="0" fillId="0" borderId="21" xfId="0" applyBorder="1" applyAlignment="1">
      <alignment vertical="center"/>
    </xf>
    <xf numFmtId="9" fontId="0" fillId="0" borderId="21" xfId="0" applyNumberFormat="1" applyBorder="1" applyAlignment="1">
      <alignment horizontal="center"/>
    </xf>
    <xf numFmtId="0" fontId="19" fillId="0" borderId="2" xfId="3" applyFont="1" applyBorder="1" applyAlignment="1">
      <alignment horizontal="center" vertical="center" wrapText="1"/>
    </xf>
    <xf numFmtId="0" fontId="2" fillId="0" borderId="21" xfId="0" applyFont="1" applyBorder="1" applyAlignment="1">
      <alignment horizontal="center" vertical="top"/>
    </xf>
    <xf numFmtId="0" fontId="0" fillId="0" borderId="21" xfId="0" applyBorder="1" applyAlignment="1">
      <alignment horizontal="justify" vertical="center"/>
    </xf>
    <xf numFmtId="0" fontId="9" fillId="0" borderId="6" xfId="0" applyFont="1" applyBorder="1" applyAlignment="1">
      <alignment horizontal="left" vertical="center" wrapText="1"/>
    </xf>
    <xf numFmtId="0" fontId="21" fillId="0" borderId="2" xfId="0" applyFont="1" applyBorder="1" applyAlignment="1">
      <alignment horizontal="justify" vertical="center" wrapText="1"/>
    </xf>
    <xf numFmtId="0" fontId="6" fillId="0" borderId="27"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10" fillId="3" borderId="24" xfId="0" applyFont="1" applyFill="1" applyBorder="1" applyAlignment="1">
      <alignment horizontal="left" vertical="center" wrapText="1"/>
    </xf>
    <xf numFmtId="0" fontId="10" fillId="3" borderId="25" xfId="0" applyFont="1" applyFill="1" applyBorder="1" applyAlignment="1">
      <alignment horizontal="left" vertical="center" wrapText="1"/>
    </xf>
    <xf numFmtId="0" fontId="10" fillId="3" borderId="26" xfId="0" applyFont="1" applyFill="1" applyBorder="1" applyAlignment="1">
      <alignment horizontal="left" vertical="center" wrapText="1"/>
    </xf>
    <xf numFmtId="0" fontId="18" fillId="3" borderId="2" xfId="3" applyFont="1" applyFill="1" applyBorder="1" applyAlignment="1">
      <alignment horizontal="center" vertical="center" wrapText="1"/>
    </xf>
    <xf numFmtId="0" fontId="6" fillId="0" borderId="2" xfId="3" applyFont="1" applyBorder="1" applyAlignment="1">
      <alignment horizontal="justify" vertical="center" wrapText="1"/>
    </xf>
    <xf numFmtId="0" fontId="18" fillId="3" borderId="17" xfId="3" applyFont="1" applyFill="1" applyBorder="1" applyAlignment="1">
      <alignment horizontal="center" vertical="center" wrapText="1"/>
    </xf>
    <xf numFmtId="0" fontId="18" fillId="3" borderId="35" xfId="3" applyFont="1" applyFill="1" applyBorder="1" applyAlignment="1">
      <alignment horizontal="center" vertical="center" wrapText="1"/>
    </xf>
    <xf numFmtId="0" fontId="18" fillId="3" borderId="36" xfId="3" applyFont="1" applyFill="1" applyBorder="1" applyAlignment="1">
      <alignment horizontal="center" vertical="center" wrapText="1"/>
    </xf>
    <xf numFmtId="0" fontId="5" fillId="0" borderId="17" xfId="3" applyFont="1" applyBorder="1" applyAlignment="1">
      <alignment horizontal="justify" vertical="center" wrapText="1"/>
    </xf>
    <xf numFmtId="0" fontId="5" fillId="0" borderId="35" xfId="3" applyFont="1" applyBorder="1" applyAlignment="1">
      <alignment horizontal="justify" vertical="center" wrapText="1"/>
    </xf>
    <xf numFmtId="0" fontId="5" fillId="0" borderId="36" xfId="3" applyFont="1" applyBorder="1" applyAlignment="1">
      <alignment horizontal="justify"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9" fillId="0" borderId="0" xfId="0" applyFont="1" applyAlignment="1">
      <alignment horizontal="right" vertical="center" wrapText="1"/>
    </xf>
    <xf numFmtId="9" fontId="13" fillId="2" borderId="12" xfId="0" applyNumberFormat="1" applyFont="1" applyFill="1" applyBorder="1" applyAlignment="1">
      <alignment horizontal="center" vertical="center" wrapText="1"/>
    </xf>
    <xf numFmtId="9" fontId="13" fillId="2" borderId="8" xfId="0" applyNumberFormat="1" applyFont="1" applyFill="1" applyBorder="1" applyAlignment="1">
      <alignment horizontal="center" vertical="center" wrapText="1"/>
    </xf>
    <xf numFmtId="0" fontId="9" fillId="0" borderId="0" xfId="0" applyFont="1" applyAlignment="1">
      <alignment horizontal="left" vertical="center" wrapText="1"/>
    </xf>
    <xf numFmtId="0" fontId="9" fillId="0" borderId="5" xfId="0" applyFont="1" applyBorder="1" applyAlignment="1">
      <alignment horizontal="left"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10" fillId="3" borderId="14" xfId="0" applyFont="1" applyFill="1" applyBorder="1" applyAlignment="1">
      <alignment horizontal="left" vertical="center" wrapText="1"/>
    </xf>
    <xf numFmtId="0" fontId="10" fillId="3" borderId="15" xfId="0" applyFont="1" applyFill="1" applyBorder="1" applyAlignment="1">
      <alignment horizontal="left" vertical="center" wrapText="1"/>
    </xf>
    <xf numFmtId="0" fontId="10" fillId="3" borderId="16" xfId="0" applyFont="1" applyFill="1" applyBorder="1" applyAlignment="1">
      <alignment horizontal="left" vertical="center" wrapText="1"/>
    </xf>
    <xf numFmtId="0" fontId="0" fillId="0" borderId="22" xfId="0" applyBorder="1" applyAlignment="1">
      <alignment horizontal="justify" vertical="center"/>
    </xf>
    <xf numFmtId="0" fontId="0" fillId="0" borderId="37" xfId="0" applyBorder="1" applyAlignment="1">
      <alignment horizontal="justify" vertical="center"/>
    </xf>
    <xf numFmtId="0" fontId="0" fillId="0" borderId="23" xfId="0" applyBorder="1" applyAlignment="1">
      <alignment horizontal="justify" vertical="center"/>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17" fillId="3" borderId="21" xfId="0" applyFont="1" applyFill="1" applyBorder="1" applyAlignment="1">
      <alignment horizontal="center"/>
    </xf>
    <xf numFmtId="0" fontId="2" fillId="0" borderId="21" xfId="0" applyFont="1" applyBorder="1" applyAlignment="1">
      <alignment horizontal="center" vertical="top"/>
    </xf>
  </cellXfs>
  <cellStyles count="5">
    <cellStyle name="NivelFila_2" xfId="1" builtinId="1" iLevel="1"/>
    <cellStyle name="Normal" xfId="0" builtinId="0"/>
    <cellStyle name="Normal 2" xfId="4" xr:uid="{A0CA5FB0-60D3-4923-BF48-E2AA2A8782D8}"/>
    <cellStyle name="Normal 3" xfId="3" xr:uid="{24153D09-B8C2-42C8-B0E7-3E834283DB42}"/>
    <cellStyle name="Porcentaje" xfId="2" builtinId="5"/>
  </cellStyles>
  <dxfs count="21">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
      <font>
        <color auto="1"/>
      </font>
      <fill>
        <patternFill>
          <bgColor theme="0" tint="-0.34998626667073579"/>
        </patternFill>
      </fill>
    </dxf>
    <dxf>
      <font>
        <b/>
        <i val="0"/>
      </font>
      <fill>
        <patternFill>
          <bgColor rgb="FFC00000"/>
        </patternFill>
      </fill>
    </dxf>
    <dxf>
      <font>
        <b/>
        <i val="0"/>
      </font>
      <fill>
        <patternFill>
          <bgColor rgb="FF00B050"/>
        </patternFill>
      </fill>
    </dxf>
  </dxfs>
  <tableStyles count="0" defaultTableStyle="TableStyleMedium2" defaultPivotStyle="PivotStyleLight16"/>
  <colors>
    <mruColors>
      <color rgb="FFD5007F"/>
      <color rgb="FF950054"/>
      <color rgb="FF333F4F"/>
      <color rgb="FF000000"/>
      <color rgb="FFBDD7EE"/>
      <color rgb="FF00FFCC"/>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es-MX"/>
        </a:p>
      </c:txPr>
    </c:title>
    <c:autoTitleDeleted val="0"/>
    <c:plotArea>
      <c:layout/>
      <c:radarChart>
        <c:radarStyle val="filled"/>
        <c:varyColors val="0"/>
        <c:ser>
          <c:idx val="0"/>
          <c:order val="0"/>
          <c:tx>
            <c:strRef>
              <c:f>'Reporte de cumplimiento'!$D$6</c:f>
              <c:strCache>
                <c:ptCount val="1"/>
                <c:pt idx="0">
                  <c:v>% de cumplimiento por requisito</c:v>
                </c:pt>
              </c:strCache>
            </c:strRef>
          </c:tx>
          <c:spPr>
            <a:solidFill>
              <a:srgbClr val="D5007F"/>
            </a:solidFill>
            <a:ln>
              <a:noFill/>
            </a:ln>
            <a:effectLst/>
          </c:spPr>
          <c:cat>
            <c:strRef>
              <c:f>'Reporte de cumplimiento'!$C$7:$C$13</c:f>
              <c:strCache>
                <c:ptCount val="7"/>
                <c:pt idx="0">
                  <c:v>4.- Contexto de la Organización</c:v>
                </c:pt>
                <c:pt idx="1">
                  <c:v>5.- Liderazgo</c:v>
                </c:pt>
                <c:pt idx="2">
                  <c:v>6.- Planificación</c:v>
                </c:pt>
                <c:pt idx="3">
                  <c:v>7.- Apoyo</c:v>
                </c:pt>
                <c:pt idx="4">
                  <c:v>8.- Operación</c:v>
                </c:pt>
                <c:pt idx="5">
                  <c:v>9.- Evaluación del Desempeño</c:v>
                </c:pt>
                <c:pt idx="6">
                  <c:v>10.- Mejora</c:v>
                </c:pt>
              </c:strCache>
            </c:strRef>
          </c:cat>
          <c:val>
            <c:numRef>
              <c:f>'Reporte de cumplimiento'!$D$7:$D$13</c:f>
              <c:numCache>
                <c:formatCode>0%</c:formatCode>
                <c:ptCount val="7"/>
                <c:pt idx="0">
                  <c:v>1</c:v>
                </c:pt>
                <c:pt idx="1">
                  <c:v>1</c:v>
                </c:pt>
                <c:pt idx="2">
                  <c:v>1</c:v>
                </c:pt>
                <c:pt idx="3">
                  <c:v>1</c:v>
                </c:pt>
                <c:pt idx="4">
                  <c:v>1</c:v>
                </c:pt>
                <c:pt idx="5">
                  <c:v>1</c:v>
                </c:pt>
                <c:pt idx="6">
                  <c:v>1</c:v>
                </c:pt>
              </c:numCache>
            </c:numRef>
          </c:val>
          <c:extLst>
            <c:ext xmlns:c16="http://schemas.microsoft.com/office/drawing/2014/chart" uri="{C3380CC4-5D6E-409C-BE32-E72D297353CC}">
              <c16:uniqueId val="{00000000-18AE-46FB-9EC1-7330737BB49F}"/>
            </c:ext>
          </c:extLst>
        </c:ser>
        <c:dLbls>
          <c:showLegendKey val="0"/>
          <c:showVal val="0"/>
          <c:showCatName val="0"/>
          <c:showSerName val="0"/>
          <c:showPercent val="0"/>
          <c:showBubbleSize val="0"/>
        </c:dLbls>
        <c:axId val="1267125520"/>
        <c:axId val="1267125104"/>
      </c:radarChart>
      <c:catAx>
        <c:axId val="1267125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MX"/>
          </a:p>
        </c:txPr>
        <c:crossAx val="1267125104"/>
        <c:crosses val="autoZero"/>
        <c:auto val="1"/>
        <c:lblAlgn val="ctr"/>
        <c:lblOffset val="100"/>
        <c:noMultiLvlLbl val="0"/>
      </c:catAx>
      <c:valAx>
        <c:axId val="12671251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es-MX"/>
          </a:p>
        </c:txPr>
        <c:crossAx val="1267125520"/>
        <c:crosses val="autoZero"/>
        <c:crossBetween val="between"/>
      </c:valAx>
      <c:spPr>
        <a:noFill/>
        <a:ln>
          <a:noFill/>
        </a:ln>
        <a:effectLst/>
      </c:spPr>
    </c:plotArea>
    <c:plotVisOnly val="1"/>
    <c:dispBlanksAs val="gap"/>
    <c:showDLblsOverMax val="0"/>
  </c:chart>
  <c:spPr>
    <a:solidFill>
      <a:schemeClr val="lt1"/>
    </a:solidFill>
    <a:ln w="12700" cap="flat" cmpd="sng" algn="ctr">
      <a:solidFill>
        <a:srgbClr val="D5007F"/>
      </a:solidFill>
      <a:prstDash val="solid"/>
      <a:miter lim="800000"/>
    </a:ln>
    <a:effectLst/>
  </c:spPr>
  <c:txPr>
    <a:bodyPr/>
    <a:lstStyle/>
    <a:p>
      <a:pPr>
        <a:defRPr>
          <a:solidFill>
            <a:schemeClr val="dk1"/>
          </a:solidFill>
          <a:latin typeface="+mn-lt"/>
          <a:ea typeface="+mn-ea"/>
          <a:cs typeface="+mn-cs"/>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2">
  <a:schemeClr val="accent2"/>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101600</xdr:colOff>
      <xdr:row>4</xdr:row>
      <xdr:rowOff>38249</xdr:rowOff>
    </xdr:from>
    <xdr:to>
      <xdr:col>9</xdr:col>
      <xdr:colOff>728741</xdr:colOff>
      <xdr:row>17</xdr:row>
      <xdr:rowOff>152400</xdr:rowOff>
    </xdr:to>
    <xdr:graphicFrame macro="">
      <xdr:nvGraphicFramePr>
        <xdr:cNvPr id="2" name="Gráfico 1">
          <a:extLst>
            <a:ext uri="{FF2B5EF4-FFF2-40B4-BE49-F238E27FC236}">
              <a16:creationId xmlns:a16="http://schemas.microsoft.com/office/drawing/2014/main" id="{4F2F0462-DB0E-4DA6-918E-53E1C08207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xdr:col>
      <xdr:colOff>87089</xdr:colOff>
      <xdr:row>1</xdr:row>
      <xdr:rowOff>65315</xdr:rowOff>
    </xdr:from>
    <xdr:to>
      <xdr:col>2</xdr:col>
      <xdr:colOff>1327723</xdr:colOff>
      <xdr:row>3</xdr:row>
      <xdr:rowOff>87086</xdr:rowOff>
    </xdr:to>
    <xdr:pic>
      <xdr:nvPicPr>
        <xdr:cNvPr id="3" name="Imagen 2">
          <a:extLst>
            <a:ext uri="{FF2B5EF4-FFF2-40B4-BE49-F238E27FC236}">
              <a16:creationId xmlns:a16="http://schemas.microsoft.com/office/drawing/2014/main" id="{590B4C8A-10C3-4257-972C-C2744753E92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0549" y="187235"/>
          <a:ext cx="1240634" cy="387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87089</xdr:colOff>
      <xdr:row>1</xdr:row>
      <xdr:rowOff>65315</xdr:rowOff>
    </xdr:from>
    <xdr:to>
      <xdr:col>1</xdr:col>
      <xdr:colOff>1327723</xdr:colOff>
      <xdr:row>3</xdr:row>
      <xdr:rowOff>71846</xdr:rowOff>
    </xdr:to>
    <xdr:pic>
      <xdr:nvPicPr>
        <xdr:cNvPr id="2" name="Imagen 1">
          <a:extLst>
            <a:ext uri="{FF2B5EF4-FFF2-40B4-BE49-F238E27FC236}">
              <a16:creationId xmlns:a16="http://schemas.microsoft.com/office/drawing/2014/main" id="{306F6390-86F2-4837-93F0-812F9A8F64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949" y="187235"/>
          <a:ext cx="1240634" cy="372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87089</xdr:colOff>
      <xdr:row>1</xdr:row>
      <xdr:rowOff>65315</xdr:rowOff>
    </xdr:from>
    <xdr:to>
      <xdr:col>2</xdr:col>
      <xdr:colOff>535243</xdr:colOff>
      <xdr:row>3</xdr:row>
      <xdr:rowOff>87086</xdr:rowOff>
    </xdr:to>
    <xdr:pic>
      <xdr:nvPicPr>
        <xdr:cNvPr id="2" name="Imagen 1">
          <a:extLst>
            <a:ext uri="{FF2B5EF4-FFF2-40B4-BE49-F238E27FC236}">
              <a16:creationId xmlns:a16="http://schemas.microsoft.com/office/drawing/2014/main" id="{E770B253-5923-40FD-BA05-3AB2242E93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6649" y="248195"/>
          <a:ext cx="1240634" cy="387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011A4-D4FC-4C6E-AAF9-C195ECEAA48F}">
  <dimension ref="C1:J25"/>
  <sheetViews>
    <sheetView showGridLines="0" topLeftCell="D1" zoomScale="110" zoomScaleNormal="110" workbookViewId="0">
      <selection activeCell="I5" sqref="I5"/>
    </sheetView>
  </sheetViews>
  <sheetFormatPr baseColWidth="10" defaultRowHeight="14.5" x14ac:dyDescent="0.35"/>
  <cols>
    <col min="1" max="1" width="5.81640625" customWidth="1"/>
    <col min="2" max="2" width="9" customWidth="1"/>
    <col min="3" max="3" width="40" style="2" bestFit="1" customWidth="1"/>
    <col min="4" max="4" width="30.1796875" style="8" customWidth="1"/>
    <col min="5" max="5" width="42.54296875" customWidth="1"/>
  </cols>
  <sheetData>
    <row r="1" spans="3:10" ht="10" customHeight="1" thickBot="1" x14ac:dyDescent="0.4"/>
    <row r="2" spans="3:10" s="21" customFormat="1" ht="14.4" customHeight="1" x14ac:dyDescent="0.3">
      <c r="C2" s="94" t="s">
        <v>69</v>
      </c>
      <c r="D2" s="94"/>
      <c r="E2" s="94"/>
      <c r="F2" s="94"/>
      <c r="G2" s="94"/>
      <c r="H2" s="94"/>
      <c r="I2" s="67" t="s">
        <v>134</v>
      </c>
      <c r="J2" s="67"/>
    </row>
    <row r="3" spans="3:10" s="21" customFormat="1" ht="14.4" customHeight="1" x14ac:dyDescent="0.3">
      <c r="C3" s="95"/>
      <c r="D3" s="95"/>
      <c r="E3" s="95"/>
      <c r="F3" s="95"/>
      <c r="G3" s="95"/>
      <c r="H3" s="95"/>
      <c r="I3" s="68"/>
      <c r="J3" s="68"/>
    </row>
    <row r="4" spans="3:10" s="21" customFormat="1" ht="15" customHeight="1" thickBot="1" x14ac:dyDescent="0.35">
      <c r="C4" s="96"/>
      <c r="D4" s="96"/>
      <c r="E4" s="96"/>
      <c r="F4" s="96"/>
      <c r="G4" s="96"/>
      <c r="H4" s="96"/>
      <c r="I4" s="69"/>
      <c r="J4" s="69"/>
    </row>
    <row r="5" spans="3:10" ht="15" thickBot="1" x14ac:dyDescent="0.4"/>
    <row r="6" spans="3:10" ht="15" thickBot="1" x14ac:dyDescent="0.4">
      <c r="C6" s="49" t="s">
        <v>48</v>
      </c>
      <c r="D6" s="50" t="s">
        <v>25</v>
      </c>
    </row>
    <row r="7" spans="3:10" ht="15" thickBot="1" x14ac:dyDescent="0.4">
      <c r="C7" s="51" t="s">
        <v>50</v>
      </c>
      <c r="D7" s="52">
        <f>'LV- Alta Dirección'!E24</f>
        <v>1</v>
      </c>
    </row>
    <row r="8" spans="3:10" ht="15" thickBot="1" x14ac:dyDescent="0.4">
      <c r="C8" s="51" t="s">
        <v>51</v>
      </c>
      <c r="D8" s="52">
        <f>'LV- Alta Dirección'!E42</f>
        <v>1</v>
      </c>
    </row>
    <row r="9" spans="3:10" ht="15" thickBot="1" x14ac:dyDescent="0.4">
      <c r="C9" s="51" t="s">
        <v>52</v>
      </c>
      <c r="D9" s="52">
        <f>'LV- Alta Dirección'!E48</f>
        <v>1</v>
      </c>
      <c r="E9" s="4"/>
    </row>
    <row r="10" spans="3:10" ht="15" thickBot="1" x14ac:dyDescent="0.4">
      <c r="C10" s="51" t="s">
        <v>53</v>
      </c>
      <c r="D10" s="52">
        <f>'LV- Alta Dirección'!E54</f>
        <v>1</v>
      </c>
      <c r="E10" s="4"/>
    </row>
    <row r="11" spans="3:10" ht="15" thickBot="1" x14ac:dyDescent="0.4">
      <c r="C11" s="51" t="s">
        <v>54</v>
      </c>
      <c r="D11" s="52">
        <f>'LV- Alta Dirección'!E58</f>
        <v>1</v>
      </c>
      <c r="E11" s="4"/>
    </row>
    <row r="12" spans="3:10" ht="15" thickBot="1" x14ac:dyDescent="0.4">
      <c r="C12" s="51" t="s">
        <v>55</v>
      </c>
      <c r="D12" s="52">
        <f>'LV- Alta Dirección'!E64</f>
        <v>1</v>
      </c>
      <c r="E12" s="3"/>
    </row>
    <row r="13" spans="3:10" ht="15" thickBot="1" x14ac:dyDescent="0.4">
      <c r="C13" s="51" t="s">
        <v>56</v>
      </c>
      <c r="D13" s="52">
        <f>'LV- Alta Dirección'!E68</f>
        <v>1</v>
      </c>
      <c r="E13" s="4"/>
    </row>
    <row r="14" spans="3:10" x14ac:dyDescent="0.35">
      <c r="E14" s="4"/>
    </row>
    <row r="15" spans="3:10" x14ac:dyDescent="0.35">
      <c r="E15" s="5"/>
    </row>
    <row r="16" spans="3:10" x14ac:dyDescent="0.35">
      <c r="E16" s="4"/>
    </row>
    <row r="17" spans="3:10" x14ac:dyDescent="0.35">
      <c r="E17" s="4"/>
    </row>
    <row r="18" spans="3:10" ht="15" thickBot="1" x14ac:dyDescent="0.4">
      <c r="E18" s="4"/>
    </row>
    <row r="19" spans="3:10" ht="15" thickBot="1" x14ac:dyDescent="0.4">
      <c r="C19" s="97" t="s">
        <v>68</v>
      </c>
      <c r="D19" s="97"/>
      <c r="E19" s="97"/>
      <c r="F19" s="97"/>
      <c r="G19" s="97"/>
      <c r="H19" s="97"/>
      <c r="I19" s="97"/>
      <c r="J19" s="97"/>
    </row>
    <row r="20" spans="3:10" ht="15" thickBot="1" x14ac:dyDescent="0.4">
      <c r="C20" s="50" t="s">
        <v>87</v>
      </c>
      <c r="D20" s="54" t="s">
        <v>88</v>
      </c>
      <c r="E20" s="98" t="s">
        <v>133</v>
      </c>
      <c r="F20" s="98"/>
      <c r="G20" s="98"/>
      <c r="H20" s="98"/>
      <c r="I20" s="98"/>
      <c r="J20" s="98"/>
    </row>
    <row r="21" spans="3:10" s="2" customFormat="1" ht="30" customHeight="1" thickBot="1" x14ac:dyDescent="0.4">
      <c r="C21" s="51" t="s">
        <v>89</v>
      </c>
      <c r="D21" s="55"/>
      <c r="E21" s="91"/>
      <c r="F21" s="92"/>
      <c r="G21" s="92"/>
      <c r="H21" s="92"/>
      <c r="I21" s="92"/>
      <c r="J21" s="93"/>
    </row>
    <row r="22" spans="3:10" s="2" customFormat="1" ht="30" customHeight="1" thickBot="1" x14ac:dyDescent="0.4">
      <c r="C22" s="51" t="s">
        <v>89</v>
      </c>
      <c r="D22" s="55"/>
      <c r="E22" s="91"/>
      <c r="F22" s="92"/>
      <c r="G22" s="92"/>
      <c r="H22" s="92"/>
      <c r="I22" s="92"/>
      <c r="J22" s="93"/>
    </row>
    <row r="23" spans="3:10" s="2" customFormat="1" ht="30" customHeight="1" thickBot="1" x14ac:dyDescent="0.4">
      <c r="C23" s="51" t="s">
        <v>89</v>
      </c>
      <c r="D23" s="55"/>
      <c r="E23" s="91"/>
      <c r="F23" s="92"/>
      <c r="G23" s="92"/>
      <c r="H23" s="92"/>
      <c r="I23" s="92"/>
      <c r="J23" s="93"/>
    </row>
    <row r="24" spans="3:10" s="2" customFormat="1" ht="30" customHeight="1" thickBot="1" x14ac:dyDescent="0.4">
      <c r="C24" s="51" t="s">
        <v>89</v>
      </c>
      <c r="D24" s="55"/>
      <c r="E24" s="91"/>
      <c r="F24" s="92"/>
      <c r="G24" s="92"/>
      <c r="H24" s="92"/>
      <c r="I24" s="92"/>
      <c r="J24" s="93"/>
    </row>
    <row r="25" spans="3:10" s="2" customFormat="1" ht="30" customHeight="1" thickBot="1" x14ac:dyDescent="0.4">
      <c r="C25" s="51" t="s">
        <v>89</v>
      </c>
      <c r="D25" s="55"/>
      <c r="E25" s="91"/>
      <c r="F25" s="92"/>
      <c r="G25" s="92"/>
      <c r="H25" s="92"/>
      <c r="I25" s="92"/>
      <c r="J25" s="93"/>
    </row>
  </sheetData>
  <mergeCells count="9">
    <mergeCell ref="E23:J23"/>
    <mergeCell ref="E24:J24"/>
    <mergeCell ref="E25:J25"/>
    <mergeCell ref="C2:H4"/>
    <mergeCell ref="I2:J4"/>
    <mergeCell ref="C19:J19"/>
    <mergeCell ref="E20:J20"/>
    <mergeCell ref="E21:J21"/>
    <mergeCell ref="E22:J22"/>
  </mergeCells>
  <dataValidations count="1">
    <dataValidation type="list" allowBlank="1" showInputMessage="1" showErrorMessage="1" sqref="C21:C25" xr:uid="{4F2E1D97-36E8-43FF-85F4-1C84640DEB7D}">
      <formula1>"Alta Dirección"</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97F04-0DA9-4842-8384-7E73ADA1F90D}">
  <dimension ref="B1:I21"/>
  <sheetViews>
    <sheetView showGridLines="0" tabSelected="1" zoomScaleNormal="100" workbookViewId="0">
      <selection activeCell="H5" sqref="H5"/>
    </sheetView>
  </sheetViews>
  <sheetFormatPr baseColWidth="10" defaultColWidth="11.453125" defaultRowHeight="15.5" x14ac:dyDescent="0.35"/>
  <cols>
    <col min="1" max="1" width="11.453125" style="6"/>
    <col min="2" max="2" width="25.6328125" style="7" customWidth="1"/>
    <col min="3" max="7" width="17.08984375" style="6" customWidth="1"/>
    <col min="8" max="16384" width="11.453125" style="6"/>
  </cols>
  <sheetData>
    <row r="1" spans="2:9" ht="10" customHeight="1" thickBot="1" x14ac:dyDescent="0.4"/>
    <row r="2" spans="2:9" s="21" customFormat="1" ht="14.4" customHeight="1" x14ac:dyDescent="0.3">
      <c r="B2" s="58" t="s">
        <v>71</v>
      </c>
      <c r="C2" s="59"/>
      <c r="D2" s="59"/>
      <c r="E2" s="59"/>
      <c r="F2" s="59"/>
      <c r="G2" s="60"/>
      <c r="H2" s="67" t="s">
        <v>134</v>
      </c>
      <c r="I2" s="67"/>
    </row>
    <row r="3" spans="2:9" s="21" customFormat="1" ht="14.4" customHeight="1" x14ac:dyDescent="0.3">
      <c r="B3" s="61"/>
      <c r="C3" s="62"/>
      <c r="D3" s="62"/>
      <c r="E3" s="62"/>
      <c r="F3" s="62"/>
      <c r="G3" s="63"/>
      <c r="H3" s="68"/>
      <c r="I3" s="68"/>
    </row>
    <row r="4" spans="2:9" s="21" customFormat="1" ht="15" customHeight="1" thickBot="1" x14ac:dyDescent="0.35">
      <c r="B4" s="64"/>
      <c r="C4" s="65"/>
      <c r="D4" s="65"/>
      <c r="E4" s="65"/>
      <c r="F4" s="65"/>
      <c r="G4" s="66"/>
      <c r="H4" s="69"/>
      <c r="I4" s="69"/>
    </row>
    <row r="5" spans="2:9" ht="16" thickBot="1" x14ac:dyDescent="0.4"/>
    <row r="6" spans="2:9" ht="13" customHeight="1" thickBot="1" x14ac:dyDescent="0.4">
      <c r="B6" s="70" t="s">
        <v>70</v>
      </c>
      <c r="C6" s="70"/>
      <c r="D6" s="70"/>
      <c r="E6" s="70"/>
      <c r="F6" s="70"/>
      <c r="G6" s="70"/>
      <c r="H6" s="70"/>
      <c r="I6" s="70"/>
    </row>
    <row r="7" spans="2:9" ht="74.25" customHeight="1" thickBot="1" x14ac:dyDescent="0.4">
      <c r="B7" s="71" t="s">
        <v>91</v>
      </c>
      <c r="C7" s="71"/>
      <c r="D7" s="71"/>
      <c r="E7" s="71"/>
      <c r="F7" s="71"/>
      <c r="G7" s="71"/>
      <c r="H7" s="71"/>
      <c r="I7" s="71"/>
    </row>
    <row r="8" spans="2:9" ht="31.75" customHeight="1" thickBot="1" x14ac:dyDescent="0.4">
      <c r="B8" s="53" t="s">
        <v>57</v>
      </c>
      <c r="C8" s="1" t="s">
        <v>13</v>
      </c>
      <c r="D8" s="1"/>
      <c r="E8" s="1"/>
      <c r="F8" s="1"/>
      <c r="G8" s="1"/>
      <c r="H8" s="1"/>
      <c r="I8" s="1"/>
    </row>
    <row r="9" spans="2:9" ht="28.5" thickBot="1" x14ac:dyDescent="0.4">
      <c r="B9" s="53" t="s">
        <v>27</v>
      </c>
      <c r="C9" s="1" t="s">
        <v>14</v>
      </c>
      <c r="D9" s="1"/>
      <c r="E9" s="1"/>
      <c r="F9" s="1"/>
      <c r="G9" s="1"/>
      <c r="H9" s="1"/>
      <c r="I9" s="1"/>
    </row>
    <row r="10" spans="2:9" ht="28.5" thickBot="1" x14ac:dyDescent="0.4">
      <c r="B10" s="53" t="s">
        <v>46</v>
      </c>
      <c r="C10" s="1" t="s">
        <v>60</v>
      </c>
      <c r="D10" s="1"/>
      <c r="E10" s="1"/>
      <c r="F10" s="1"/>
      <c r="G10" s="1"/>
      <c r="H10" s="1"/>
      <c r="I10" s="1"/>
    </row>
    <row r="11" spans="2:9" ht="28.25" customHeight="1" thickBot="1" x14ac:dyDescent="0.4">
      <c r="B11" s="53" t="s">
        <v>33</v>
      </c>
      <c r="C11" s="1" t="s">
        <v>118</v>
      </c>
      <c r="D11" s="1"/>
      <c r="E11" s="1"/>
      <c r="F11" s="1"/>
      <c r="G11" s="1"/>
      <c r="H11" s="1"/>
      <c r="I11" s="1"/>
    </row>
    <row r="12" spans="2:9" ht="42.5" thickBot="1" x14ac:dyDescent="0.4">
      <c r="B12" s="53" t="s">
        <v>47</v>
      </c>
      <c r="C12" s="1" t="s">
        <v>90</v>
      </c>
      <c r="D12" s="1"/>
      <c r="E12" s="1"/>
      <c r="F12" s="1"/>
      <c r="G12" s="1"/>
      <c r="H12" s="1"/>
      <c r="I12" s="1"/>
    </row>
    <row r="13" spans="2:9" ht="28.5" thickBot="1" x14ac:dyDescent="0.4">
      <c r="B13" s="53" t="s">
        <v>58</v>
      </c>
      <c r="C13" s="1" t="s">
        <v>61</v>
      </c>
      <c r="D13" s="1"/>
      <c r="E13" s="1"/>
      <c r="F13" s="1"/>
      <c r="G13" s="1"/>
      <c r="H13" s="1"/>
      <c r="I13" s="1"/>
    </row>
    <row r="14" spans="2:9" ht="28.5" thickBot="1" x14ac:dyDescent="0.4">
      <c r="B14" s="53" t="s">
        <v>31</v>
      </c>
      <c r="C14" s="1" t="s">
        <v>62</v>
      </c>
      <c r="D14" s="1"/>
      <c r="E14" s="1"/>
      <c r="F14" s="1"/>
      <c r="G14" s="1"/>
      <c r="H14" s="1"/>
      <c r="I14" s="1"/>
    </row>
    <row r="15" spans="2:9" ht="16.25" customHeight="1" thickBot="1" x14ac:dyDescent="0.4">
      <c r="B15" s="53" t="s">
        <v>59</v>
      </c>
      <c r="C15" s="1" t="s">
        <v>63</v>
      </c>
      <c r="D15" s="1"/>
      <c r="E15" s="1"/>
      <c r="F15" s="1"/>
      <c r="G15" s="1"/>
      <c r="H15" s="1"/>
      <c r="I15" s="1"/>
    </row>
    <row r="16" spans="2:9" ht="31.75" customHeight="1" thickBot="1" x14ac:dyDescent="0.4">
      <c r="B16" s="53" t="s">
        <v>28</v>
      </c>
      <c r="C16" s="1" t="s">
        <v>64</v>
      </c>
      <c r="D16" s="1"/>
      <c r="E16" s="1"/>
      <c r="F16" s="1"/>
      <c r="G16" s="1"/>
      <c r="H16" s="1"/>
      <c r="I16" s="1"/>
    </row>
    <row r="17" spans="2:9" ht="16.25" customHeight="1" thickBot="1" x14ac:dyDescent="0.4">
      <c r="B17" s="53" t="s">
        <v>30</v>
      </c>
      <c r="C17" s="1" t="s">
        <v>65</v>
      </c>
      <c r="D17" s="1"/>
      <c r="E17" s="1"/>
      <c r="F17" s="1"/>
      <c r="G17" s="1"/>
      <c r="H17" s="1"/>
      <c r="I17" s="1"/>
    </row>
    <row r="18" spans="2:9" ht="16" thickBot="1" x14ac:dyDescent="0.4">
      <c r="B18" s="53" t="s">
        <v>43</v>
      </c>
      <c r="C18" s="1" t="s">
        <v>66</v>
      </c>
      <c r="D18" s="1"/>
      <c r="E18" s="1"/>
      <c r="F18" s="1"/>
      <c r="G18" s="1"/>
      <c r="H18" s="1"/>
      <c r="I18" s="1"/>
    </row>
    <row r="19" spans="2:9" ht="16" thickBot="1" x14ac:dyDescent="0.4"/>
    <row r="20" spans="2:9" ht="39.9" customHeight="1" thickBot="1" x14ac:dyDescent="0.4">
      <c r="B20" s="72" t="s">
        <v>67</v>
      </c>
      <c r="C20" s="73"/>
      <c r="D20" s="73"/>
      <c r="E20" s="73"/>
      <c r="F20" s="73"/>
      <c r="G20" s="73"/>
      <c r="H20" s="73"/>
      <c r="I20" s="74"/>
    </row>
    <row r="21" spans="2:9" ht="46.25" customHeight="1" thickBot="1" x14ac:dyDescent="0.4">
      <c r="B21" s="75" t="s">
        <v>72</v>
      </c>
      <c r="C21" s="76"/>
      <c r="D21" s="76"/>
      <c r="E21" s="76"/>
      <c r="F21" s="76"/>
      <c r="G21" s="76"/>
      <c r="H21" s="76"/>
      <c r="I21" s="77"/>
    </row>
  </sheetData>
  <mergeCells count="17">
    <mergeCell ref="C16:I16"/>
    <mergeCell ref="C17:I17"/>
    <mergeCell ref="C18:I18"/>
    <mergeCell ref="B20:I20"/>
    <mergeCell ref="B21:I21"/>
    <mergeCell ref="C15:I15"/>
    <mergeCell ref="B2:G4"/>
    <mergeCell ref="H2:I4"/>
    <mergeCell ref="B6:I6"/>
    <mergeCell ref="B7:I7"/>
    <mergeCell ref="C8:I8"/>
    <mergeCell ref="C9:I9"/>
    <mergeCell ref="C10:I10"/>
    <mergeCell ref="C11:I11"/>
    <mergeCell ref="C12:I12"/>
    <mergeCell ref="C13:I13"/>
    <mergeCell ref="C14:I14"/>
  </mergeCells>
  <pageMargins left="0.70866141732283472" right="0.70866141732283472" top="0.74803149606299213" bottom="0.74803149606299213" header="0.31496062992125984" footer="0.31496062992125984"/>
  <pageSetup paperSize="513" scale="70" orientation="portrait" verticalDpi="36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AB812-864E-4511-97B7-20F5F0B60FE8}">
  <dimension ref="B1:F82"/>
  <sheetViews>
    <sheetView showGridLines="0" topLeftCell="D1" zoomScaleNormal="100" workbookViewId="0">
      <pane ySplit="12" topLeftCell="A23" activePane="bottomLeft" state="frozen"/>
      <selection pane="bottomLeft" activeCell="F5" sqref="F5"/>
    </sheetView>
  </sheetViews>
  <sheetFormatPr baseColWidth="10" defaultColWidth="11.54296875" defaultRowHeight="14" x14ac:dyDescent="0.3"/>
  <cols>
    <col min="1" max="1" width="4.1796875" style="21" customWidth="1"/>
    <col min="2" max="2" width="11.54296875" style="21"/>
    <col min="3" max="3" width="93.36328125" style="33" customWidth="1"/>
    <col min="4" max="4" width="48.54296875" style="21" customWidth="1"/>
    <col min="5" max="5" width="14.6328125" style="21" customWidth="1"/>
    <col min="6" max="6" width="56.08984375" style="21" customWidth="1"/>
    <col min="7" max="16384" width="11.54296875" style="21"/>
  </cols>
  <sheetData>
    <row r="1" spans="2:6" ht="10" customHeight="1" thickBot="1" x14ac:dyDescent="0.35"/>
    <row r="2" spans="2:6" ht="14.4" customHeight="1" x14ac:dyDescent="0.3">
      <c r="B2" s="85" t="s">
        <v>32</v>
      </c>
      <c r="C2" s="85"/>
      <c r="D2" s="85"/>
      <c r="E2" s="85"/>
      <c r="F2" s="88" t="s">
        <v>134</v>
      </c>
    </row>
    <row r="3" spans="2:6" ht="14.4" customHeight="1" x14ac:dyDescent="0.3">
      <c r="B3" s="86"/>
      <c r="C3" s="86"/>
      <c r="D3" s="86"/>
      <c r="E3" s="86"/>
      <c r="F3" s="89"/>
    </row>
    <row r="4" spans="2:6" ht="15" customHeight="1" thickBot="1" x14ac:dyDescent="0.35">
      <c r="B4" s="87"/>
      <c r="C4" s="87"/>
      <c r="D4" s="87"/>
      <c r="E4" s="87"/>
      <c r="F4" s="90"/>
    </row>
    <row r="5" spans="2:6" ht="8" customHeight="1" x14ac:dyDescent="0.3">
      <c r="B5" s="15"/>
      <c r="C5" s="34"/>
      <c r="D5" s="15"/>
      <c r="E5" s="15"/>
      <c r="F5" s="20"/>
    </row>
    <row r="6" spans="2:6" ht="15" customHeight="1" thickBot="1" x14ac:dyDescent="0.35">
      <c r="B6" s="15"/>
      <c r="C6" s="34"/>
      <c r="D6" s="80" t="s">
        <v>29</v>
      </c>
      <c r="E6" s="80"/>
      <c r="F6" s="18"/>
    </row>
    <row r="7" spans="2:6" ht="15" customHeight="1" thickBot="1" x14ac:dyDescent="0.35">
      <c r="B7" s="15"/>
      <c r="C7" s="34"/>
      <c r="D7" s="80" t="s">
        <v>132</v>
      </c>
      <c r="E7" s="80"/>
      <c r="F7" s="56"/>
    </row>
    <row r="8" spans="2:6" ht="15" customHeight="1" thickBot="1" x14ac:dyDescent="0.35">
      <c r="B8" s="15"/>
      <c r="C8" s="34"/>
      <c r="D8" s="80" t="s">
        <v>30</v>
      </c>
      <c r="E8" s="80"/>
      <c r="F8" s="19"/>
    </row>
    <row r="9" spans="2:6" ht="15" customHeight="1" x14ac:dyDescent="0.3">
      <c r="B9" s="15"/>
      <c r="C9" s="34"/>
      <c r="D9" s="80" t="s">
        <v>31</v>
      </c>
      <c r="E9" s="80"/>
      <c r="F9" s="81">
        <f>AVERAGE(E24,E42,E48,E54,E58,E64,E68)</f>
        <v>1</v>
      </c>
    </row>
    <row r="10" spans="2:6" ht="15" customHeight="1" thickBot="1" x14ac:dyDescent="0.35">
      <c r="B10" s="15"/>
      <c r="C10" s="34"/>
      <c r="D10" s="80"/>
      <c r="E10" s="80"/>
      <c r="F10" s="82"/>
    </row>
    <row r="11" spans="2:6" ht="8" customHeight="1" thickBot="1" x14ac:dyDescent="0.35">
      <c r="B11" s="15"/>
      <c r="C11" s="34"/>
      <c r="D11" s="16"/>
      <c r="E11" s="83"/>
      <c r="F11" s="84"/>
    </row>
    <row r="12" spans="2:6" ht="30" customHeight="1" thickBot="1" x14ac:dyDescent="0.35">
      <c r="B12" s="13" t="s">
        <v>26</v>
      </c>
      <c r="C12" s="13" t="s">
        <v>27</v>
      </c>
      <c r="D12" s="17" t="s">
        <v>46</v>
      </c>
      <c r="E12" s="17" t="s">
        <v>33</v>
      </c>
      <c r="F12" s="17" t="s">
        <v>47</v>
      </c>
    </row>
    <row r="13" spans="2:6" ht="14.5" thickBot="1" x14ac:dyDescent="0.35">
      <c r="B13" s="14">
        <v>4</v>
      </c>
      <c r="C13" s="43" t="s">
        <v>49</v>
      </c>
      <c r="D13" s="44"/>
      <c r="E13" s="44"/>
      <c r="F13" s="45"/>
    </row>
    <row r="14" spans="2:6" ht="88" thickBot="1" x14ac:dyDescent="0.35">
      <c r="B14" s="11">
        <v>4.0999999999999996</v>
      </c>
      <c r="C14" s="35" t="s">
        <v>115</v>
      </c>
      <c r="D14" s="12"/>
      <c r="E14" s="42">
        <v>1</v>
      </c>
      <c r="F14" s="12" t="s">
        <v>73</v>
      </c>
    </row>
    <row r="15" spans="2:6" ht="70" customHeight="1" thickBot="1" x14ac:dyDescent="0.35">
      <c r="B15" s="9">
        <v>4.0999999999999996</v>
      </c>
      <c r="C15" s="36" t="s">
        <v>94</v>
      </c>
      <c r="D15" s="10"/>
      <c r="E15" s="42">
        <v>1</v>
      </c>
      <c r="F15" s="10" t="s">
        <v>92</v>
      </c>
    </row>
    <row r="16" spans="2:6" ht="70" customHeight="1" thickBot="1" x14ac:dyDescent="0.35">
      <c r="B16" s="11" t="s">
        <v>119</v>
      </c>
      <c r="C16" s="35" t="s">
        <v>120</v>
      </c>
      <c r="D16" s="12"/>
      <c r="E16" s="42">
        <v>1</v>
      </c>
      <c r="F16" s="10" t="s">
        <v>123</v>
      </c>
    </row>
    <row r="17" spans="2:6" ht="70" customHeight="1" thickBot="1" x14ac:dyDescent="0.35">
      <c r="B17" s="9">
        <v>4.2</v>
      </c>
      <c r="C17" s="36" t="s">
        <v>95</v>
      </c>
      <c r="D17" s="10"/>
      <c r="E17" s="42">
        <v>1</v>
      </c>
      <c r="F17" s="10" t="s">
        <v>124</v>
      </c>
    </row>
    <row r="18" spans="2:6" ht="70" customHeight="1" thickBot="1" x14ac:dyDescent="0.35">
      <c r="B18" s="11" t="s">
        <v>121</v>
      </c>
      <c r="C18" s="36" t="s">
        <v>122</v>
      </c>
      <c r="D18" s="10"/>
      <c r="E18" s="42">
        <v>1</v>
      </c>
      <c r="F18" s="10" t="s">
        <v>125</v>
      </c>
    </row>
    <row r="19" spans="2:6" ht="70" customHeight="1" thickBot="1" x14ac:dyDescent="0.35">
      <c r="B19" s="9">
        <v>4.3</v>
      </c>
      <c r="C19" s="36" t="s">
        <v>96</v>
      </c>
      <c r="D19" s="10"/>
      <c r="E19" s="42">
        <v>1</v>
      </c>
      <c r="F19" s="10" t="s">
        <v>74</v>
      </c>
    </row>
    <row r="20" spans="2:6" ht="70" customHeight="1" thickBot="1" x14ac:dyDescent="0.35">
      <c r="B20" s="9">
        <v>4.3</v>
      </c>
      <c r="C20" s="36" t="s">
        <v>97</v>
      </c>
      <c r="D20" s="10"/>
      <c r="E20" s="42">
        <v>1</v>
      </c>
      <c r="F20" s="10" t="s">
        <v>126</v>
      </c>
    </row>
    <row r="21" spans="2:6" ht="70" customHeight="1" thickBot="1" x14ac:dyDescent="0.35">
      <c r="B21" s="9">
        <v>4.3</v>
      </c>
      <c r="C21" s="36" t="s">
        <v>98</v>
      </c>
      <c r="D21" s="10"/>
      <c r="E21" s="42">
        <v>1</v>
      </c>
      <c r="F21" s="10" t="s">
        <v>75</v>
      </c>
    </row>
    <row r="22" spans="2:6" ht="70" customHeight="1" thickBot="1" x14ac:dyDescent="0.35">
      <c r="B22" s="9">
        <v>4.4000000000000004</v>
      </c>
      <c r="C22" s="36" t="s">
        <v>99</v>
      </c>
      <c r="D22" s="10"/>
      <c r="E22" s="42">
        <v>1</v>
      </c>
      <c r="F22" s="10" t="s">
        <v>76</v>
      </c>
    </row>
    <row r="23" spans="2:6" ht="88.25" customHeight="1" thickBot="1" x14ac:dyDescent="0.35">
      <c r="B23" s="23">
        <v>4.4000000000000004</v>
      </c>
      <c r="C23" s="37" t="s">
        <v>100</v>
      </c>
      <c r="D23" s="10"/>
      <c r="E23" s="42">
        <v>1</v>
      </c>
      <c r="F23" s="24" t="s">
        <v>77</v>
      </c>
    </row>
    <row r="24" spans="2:6" ht="14.5" thickBot="1" x14ac:dyDescent="0.35">
      <c r="B24" s="26"/>
      <c r="C24" s="38"/>
      <c r="D24" s="30" t="s">
        <v>34</v>
      </c>
      <c r="E24" s="31">
        <f>AVERAGE(E14:E23)</f>
        <v>1</v>
      </c>
      <c r="F24" s="26"/>
    </row>
    <row r="25" spans="2:6" ht="8" customHeight="1" thickBot="1" x14ac:dyDescent="0.35">
      <c r="B25" s="27"/>
      <c r="C25" s="39"/>
      <c r="D25" s="29"/>
      <c r="E25" s="28"/>
      <c r="F25" s="27"/>
    </row>
    <row r="26" spans="2:6" ht="14.5" thickBot="1" x14ac:dyDescent="0.35">
      <c r="B26" s="25">
        <v>5</v>
      </c>
      <c r="C26" s="46" t="s">
        <v>0</v>
      </c>
      <c r="D26" s="47"/>
      <c r="E26" s="47"/>
      <c r="F26" s="48"/>
    </row>
    <row r="27" spans="2:6" ht="70" customHeight="1" thickBot="1" x14ac:dyDescent="0.35">
      <c r="B27" s="9" t="s">
        <v>1</v>
      </c>
      <c r="C27" s="36" t="s">
        <v>101</v>
      </c>
      <c r="D27" s="10"/>
      <c r="E27" s="42">
        <v>1</v>
      </c>
      <c r="F27" s="10" t="s">
        <v>78</v>
      </c>
    </row>
    <row r="28" spans="2:6" ht="70" customHeight="1" thickBot="1" x14ac:dyDescent="0.35">
      <c r="B28" s="9" t="s">
        <v>1</v>
      </c>
      <c r="C28" s="36" t="s">
        <v>16</v>
      </c>
      <c r="D28" s="10"/>
      <c r="E28" s="42">
        <v>1</v>
      </c>
      <c r="F28" s="10"/>
    </row>
    <row r="29" spans="2:6" ht="70" customHeight="1" thickBot="1" x14ac:dyDescent="0.35">
      <c r="B29" s="9" t="s">
        <v>1</v>
      </c>
      <c r="C29" s="57" t="s">
        <v>116</v>
      </c>
      <c r="D29" s="10" t="s">
        <v>127</v>
      </c>
      <c r="E29" s="42">
        <v>1</v>
      </c>
      <c r="F29" s="10" t="s">
        <v>128</v>
      </c>
    </row>
    <row r="30" spans="2:6" ht="70" customHeight="1" thickBot="1" x14ac:dyDescent="0.35">
      <c r="B30" s="9" t="s">
        <v>1</v>
      </c>
      <c r="C30" s="36" t="s">
        <v>17</v>
      </c>
      <c r="D30" s="10"/>
      <c r="E30" s="42">
        <v>1</v>
      </c>
      <c r="F30" s="10"/>
    </row>
    <row r="31" spans="2:6" ht="70" customHeight="1" thickBot="1" x14ac:dyDescent="0.35">
      <c r="B31" s="9" t="s">
        <v>1</v>
      </c>
      <c r="C31" s="36" t="s">
        <v>18</v>
      </c>
      <c r="D31" s="10"/>
      <c r="E31" s="42">
        <v>1</v>
      </c>
      <c r="F31" s="10"/>
    </row>
    <row r="32" spans="2:6" ht="70" customHeight="1" thickBot="1" x14ac:dyDescent="0.35">
      <c r="B32" s="9" t="s">
        <v>1</v>
      </c>
      <c r="C32" s="36" t="s">
        <v>19</v>
      </c>
      <c r="D32" s="10"/>
      <c r="E32" s="42">
        <v>1</v>
      </c>
      <c r="F32" s="10"/>
    </row>
    <row r="33" spans="2:6" ht="70" customHeight="1" thickBot="1" x14ac:dyDescent="0.35">
      <c r="B33" s="9" t="s">
        <v>1</v>
      </c>
      <c r="C33" s="36" t="s">
        <v>114</v>
      </c>
      <c r="D33" s="10"/>
      <c r="E33" s="42">
        <v>1</v>
      </c>
      <c r="F33" s="10" t="s">
        <v>113</v>
      </c>
    </row>
    <row r="34" spans="2:6" ht="70" customHeight="1" thickBot="1" x14ac:dyDescent="0.35">
      <c r="B34" s="9" t="s">
        <v>1</v>
      </c>
      <c r="C34" s="36" t="s">
        <v>20</v>
      </c>
      <c r="D34" s="10"/>
      <c r="E34" s="42">
        <v>1</v>
      </c>
      <c r="F34" s="10"/>
    </row>
    <row r="35" spans="2:6" ht="69.650000000000006" customHeight="1" thickBot="1" x14ac:dyDescent="0.35">
      <c r="B35" s="9" t="s">
        <v>1</v>
      </c>
      <c r="C35" s="36" t="s">
        <v>21</v>
      </c>
      <c r="D35" s="10"/>
      <c r="E35" s="42">
        <v>1</v>
      </c>
      <c r="F35" s="10"/>
    </row>
    <row r="36" spans="2:6" ht="69.650000000000006" customHeight="1" thickBot="1" x14ac:dyDescent="0.35">
      <c r="B36" s="9" t="s">
        <v>1</v>
      </c>
      <c r="C36" s="36" t="s">
        <v>22</v>
      </c>
      <c r="D36" s="10"/>
      <c r="E36" s="42">
        <v>1</v>
      </c>
      <c r="F36" s="10"/>
    </row>
    <row r="37" spans="2:6" ht="70" customHeight="1" thickBot="1" x14ac:dyDescent="0.35">
      <c r="B37" s="9" t="s">
        <v>1</v>
      </c>
      <c r="C37" s="36" t="s">
        <v>23</v>
      </c>
      <c r="D37" s="10"/>
      <c r="E37" s="42">
        <v>1</v>
      </c>
      <c r="F37" s="10"/>
    </row>
    <row r="38" spans="2:6" ht="70" customHeight="1" thickBot="1" x14ac:dyDescent="0.35">
      <c r="B38" s="9" t="s">
        <v>2</v>
      </c>
      <c r="C38" s="36" t="s">
        <v>24</v>
      </c>
      <c r="D38" s="10"/>
      <c r="E38" s="42">
        <v>1</v>
      </c>
      <c r="F38" s="10"/>
    </row>
    <row r="39" spans="2:6" ht="70" customHeight="1" thickBot="1" x14ac:dyDescent="0.35">
      <c r="B39" s="9">
        <v>5.2</v>
      </c>
      <c r="C39" s="36" t="s">
        <v>102</v>
      </c>
      <c r="D39" s="10"/>
      <c r="E39" s="42">
        <v>1</v>
      </c>
      <c r="F39" s="10"/>
    </row>
    <row r="40" spans="2:6" ht="70" customHeight="1" thickBot="1" x14ac:dyDescent="0.35">
      <c r="B40" s="9">
        <v>5.2</v>
      </c>
      <c r="C40" s="36" t="s">
        <v>103</v>
      </c>
      <c r="D40" s="10"/>
      <c r="E40" s="42">
        <v>1</v>
      </c>
      <c r="F40" s="10"/>
    </row>
    <row r="41" spans="2:6" ht="25.5" thickBot="1" x14ac:dyDescent="0.35">
      <c r="B41" s="9">
        <v>5.3</v>
      </c>
      <c r="C41" s="36" t="s">
        <v>104</v>
      </c>
      <c r="D41" s="10"/>
      <c r="E41" s="42">
        <v>1</v>
      </c>
      <c r="F41" s="10"/>
    </row>
    <row r="42" spans="2:6" ht="14.5" thickBot="1" x14ac:dyDescent="0.35">
      <c r="B42" s="26"/>
      <c r="C42" s="38"/>
      <c r="D42" s="30" t="s">
        <v>35</v>
      </c>
      <c r="E42" s="31">
        <f>AVERAGE(E27:E41)</f>
        <v>1</v>
      </c>
      <c r="F42" s="26"/>
    </row>
    <row r="43" spans="2:6" ht="8" customHeight="1" thickBot="1" x14ac:dyDescent="0.35">
      <c r="B43" s="27"/>
      <c r="C43" s="39"/>
      <c r="D43" s="29"/>
      <c r="E43" s="28"/>
      <c r="F43" s="27"/>
    </row>
    <row r="44" spans="2:6" ht="14.5" thickBot="1" x14ac:dyDescent="0.35">
      <c r="B44" s="25">
        <v>6</v>
      </c>
      <c r="C44" s="46" t="s">
        <v>3</v>
      </c>
      <c r="D44" s="47"/>
      <c r="E44" s="47"/>
      <c r="F44" s="48"/>
    </row>
    <row r="45" spans="2:6" ht="38" thickBot="1" x14ac:dyDescent="0.35">
      <c r="B45" s="9" t="s">
        <v>4</v>
      </c>
      <c r="C45" s="36" t="s">
        <v>105</v>
      </c>
      <c r="D45" s="10"/>
      <c r="E45" s="42">
        <v>1</v>
      </c>
      <c r="F45" s="10" t="s">
        <v>79</v>
      </c>
    </row>
    <row r="46" spans="2:6" ht="38" thickBot="1" x14ac:dyDescent="0.35">
      <c r="B46" s="9">
        <v>6.2</v>
      </c>
      <c r="C46" s="36" t="s">
        <v>106</v>
      </c>
      <c r="D46" s="10"/>
      <c r="E46" s="42">
        <v>1</v>
      </c>
      <c r="F46" s="10" t="s">
        <v>80</v>
      </c>
    </row>
    <row r="47" spans="2:6" ht="75.5" thickBot="1" x14ac:dyDescent="0.35">
      <c r="B47" s="9" t="s">
        <v>5</v>
      </c>
      <c r="C47" s="36" t="s">
        <v>107</v>
      </c>
      <c r="D47" s="10"/>
      <c r="E47" s="42">
        <v>1</v>
      </c>
      <c r="F47" s="10" t="s">
        <v>81</v>
      </c>
    </row>
    <row r="48" spans="2:6" ht="14.5" thickBot="1" x14ac:dyDescent="0.35">
      <c r="B48" s="26"/>
      <c r="C48" s="38"/>
      <c r="D48" s="30" t="s">
        <v>36</v>
      </c>
      <c r="E48" s="31">
        <f>AVERAGE(E45:E47)</f>
        <v>1</v>
      </c>
      <c r="F48" s="26"/>
    </row>
    <row r="49" spans="2:6" ht="8" customHeight="1" thickBot="1" x14ac:dyDescent="0.35">
      <c r="B49" s="27"/>
      <c r="C49" s="39"/>
      <c r="D49" s="29"/>
      <c r="E49" s="28"/>
      <c r="F49" s="27"/>
    </row>
    <row r="50" spans="2:6" ht="14.5" thickBot="1" x14ac:dyDescent="0.35">
      <c r="B50" s="25">
        <v>7</v>
      </c>
      <c r="C50" s="46" t="s">
        <v>15</v>
      </c>
      <c r="D50" s="47"/>
      <c r="E50" s="47"/>
      <c r="F50" s="48"/>
    </row>
    <row r="51" spans="2:6" ht="25.5" thickBot="1" x14ac:dyDescent="0.35">
      <c r="B51" s="9" t="s">
        <v>6</v>
      </c>
      <c r="C51" s="36" t="s">
        <v>108</v>
      </c>
      <c r="D51" s="10"/>
      <c r="E51" s="42">
        <v>1</v>
      </c>
      <c r="F51" s="10" t="s">
        <v>82</v>
      </c>
    </row>
    <row r="52" spans="2:6" ht="38" thickBot="1" x14ac:dyDescent="0.35">
      <c r="B52" s="9" t="s">
        <v>7</v>
      </c>
      <c r="C52" s="36" t="s">
        <v>109</v>
      </c>
      <c r="D52" s="10"/>
      <c r="E52" s="42">
        <v>1</v>
      </c>
      <c r="F52" s="10" t="s">
        <v>129</v>
      </c>
    </row>
    <row r="53" spans="2:6" ht="94.75" customHeight="1" thickBot="1" x14ac:dyDescent="0.35">
      <c r="B53" s="9">
        <v>7.3</v>
      </c>
      <c r="C53" s="36" t="s">
        <v>110</v>
      </c>
      <c r="D53" s="10"/>
      <c r="E53" s="42">
        <v>1</v>
      </c>
      <c r="F53" s="10" t="s">
        <v>130</v>
      </c>
    </row>
    <row r="54" spans="2:6" ht="14.5" thickBot="1" x14ac:dyDescent="0.35">
      <c r="B54" s="26"/>
      <c r="C54" s="38"/>
      <c r="D54" s="30" t="s">
        <v>37</v>
      </c>
      <c r="E54" s="31">
        <f>AVERAGE(E51:E53)</f>
        <v>1</v>
      </c>
      <c r="F54" s="26"/>
    </row>
    <row r="55" spans="2:6" ht="8" customHeight="1" thickBot="1" x14ac:dyDescent="0.35">
      <c r="B55" s="27"/>
      <c r="C55" s="39"/>
      <c r="D55" s="29"/>
      <c r="E55" s="28"/>
      <c r="F55" s="27"/>
    </row>
    <row r="56" spans="2:6" ht="14.5" thickBot="1" x14ac:dyDescent="0.35">
      <c r="B56" s="25">
        <v>8</v>
      </c>
      <c r="C56" s="46" t="s">
        <v>12</v>
      </c>
      <c r="D56" s="47"/>
      <c r="E56" s="47"/>
      <c r="F56" s="48"/>
    </row>
    <row r="57" spans="2:6" ht="38" thickBot="1" x14ac:dyDescent="0.35">
      <c r="B57" s="9">
        <v>8.1</v>
      </c>
      <c r="C57" s="36" t="s">
        <v>111</v>
      </c>
      <c r="D57" s="10"/>
      <c r="E57" s="42">
        <v>1</v>
      </c>
      <c r="F57" s="10" t="s">
        <v>83</v>
      </c>
    </row>
    <row r="58" spans="2:6" ht="14.5" thickBot="1" x14ac:dyDescent="0.35">
      <c r="B58" s="26"/>
      <c r="C58" s="38"/>
      <c r="D58" s="30" t="s">
        <v>38</v>
      </c>
      <c r="E58" s="31">
        <f>AVERAGE(E57)</f>
        <v>1</v>
      </c>
      <c r="F58" s="26"/>
    </row>
    <row r="59" spans="2:6" ht="8" customHeight="1" thickBot="1" x14ac:dyDescent="0.35">
      <c r="B59" s="27"/>
      <c r="C59" s="39"/>
      <c r="D59" s="29"/>
      <c r="E59" s="28"/>
      <c r="F59" s="27"/>
    </row>
    <row r="60" spans="2:6" ht="14.5" thickBot="1" x14ac:dyDescent="0.35">
      <c r="B60" s="25">
        <v>9</v>
      </c>
      <c r="C60" s="46" t="s">
        <v>8</v>
      </c>
      <c r="D60" s="47"/>
      <c r="E60" s="47"/>
      <c r="F60" s="48"/>
    </row>
    <row r="61" spans="2:6" ht="38" thickBot="1" x14ac:dyDescent="0.35">
      <c r="B61" s="9" t="s">
        <v>9</v>
      </c>
      <c r="C61" s="36" t="s">
        <v>117</v>
      </c>
      <c r="D61" s="10"/>
      <c r="E61" s="42">
        <v>1</v>
      </c>
      <c r="F61" s="10" t="s">
        <v>84</v>
      </c>
    </row>
    <row r="62" spans="2:6" ht="14.5" thickBot="1" x14ac:dyDescent="0.35">
      <c r="B62" s="9" t="s">
        <v>10</v>
      </c>
      <c r="C62" s="36" t="s">
        <v>41</v>
      </c>
      <c r="D62" s="10"/>
      <c r="E62" s="42">
        <v>1</v>
      </c>
      <c r="F62" s="10"/>
    </row>
    <row r="63" spans="2:6" ht="100.5" thickBot="1" x14ac:dyDescent="0.35">
      <c r="B63" s="9" t="s">
        <v>93</v>
      </c>
      <c r="C63" s="36" t="s">
        <v>131</v>
      </c>
      <c r="D63" s="10"/>
      <c r="E63" s="42">
        <v>1</v>
      </c>
      <c r="F63" s="10"/>
    </row>
    <row r="64" spans="2:6" ht="14.5" thickBot="1" x14ac:dyDescent="0.35">
      <c r="B64" s="26"/>
      <c r="C64" s="38"/>
      <c r="D64" s="30" t="s">
        <v>39</v>
      </c>
      <c r="E64" s="31">
        <f>AVERAGE(E61:E63)</f>
        <v>1</v>
      </c>
      <c r="F64" s="26"/>
    </row>
    <row r="65" spans="2:6" ht="8" customHeight="1" thickBot="1" x14ac:dyDescent="0.35">
      <c r="B65" s="27"/>
      <c r="C65" s="39"/>
      <c r="D65" s="29"/>
      <c r="E65" s="28"/>
      <c r="F65" s="27"/>
    </row>
    <row r="66" spans="2:6" ht="14.5" thickBot="1" x14ac:dyDescent="0.35">
      <c r="B66" s="25">
        <v>10</v>
      </c>
      <c r="C66" s="46" t="s">
        <v>11</v>
      </c>
      <c r="D66" s="47"/>
      <c r="E66" s="47"/>
      <c r="F66" s="48"/>
    </row>
    <row r="67" spans="2:6" ht="38" thickBot="1" x14ac:dyDescent="0.35">
      <c r="B67" s="9">
        <v>10.1</v>
      </c>
      <c r="C67" s="36" t="s">
        <v>112</v>
      </c>
      <c r="D67" s="10" t="s">
        <v>85</v>
      </c>
      <c r="E67" s="42">
        <v>1</v>
      </c>
      <c r="F67" s="10" t="s">
        <v>86</v>
      </c>
    </row>
    <row r="68" spans="2:6" ht="14.5" thickBot="1" x14ac:dyDescent="0.35">
      <c r="B68" s="26"/>
      <c r="C68" s="38"/>
      <c r="D68" s="30" t="s">
        <v>40</v>
      </c>
      <c r="E68" s="31">
        <f>AVERAGE(E67)</f>
        <v>1</v>
      </c>
      <c r="F68" s="26"/>
    </row>
    <row r="69" spans="2:6" ht="8" customHeight="1" x14ac:dyDescent="0.3">
      <c r="D69" s="32"/>
      <c r="E69" s="22"/>
    </row>
    <row r="71" spans="2:6" ht="15" customHeight="1" thickBot="1" x14ac:dyDescent="0.35">
      <c r="B71" s="78" t="s">
        <v>43</v>
      </c>
      <c r="C71" s="79"/>
      <c r="D71" s="79"/>
    </row>
    <row r="72" spans="2:6" ht="14.5" thickBot="1" x14ac:dyDescent="0.35">
      <c r="B72" s="13" t="s">
        <v>42</v>
      </c>
      <c r="C72" s="13" t="s">
        <v>45</v>
      </c>
      <c r="D72" s="13" t="s">
        <v>44</v>
      </c>
    </row>
    <row r="73" spans="2:6" ht="14.5" thickBot="1" x14ac:dyDescent="0.35">
      <c r="B73" s="40">
        <v>1</v>
      </c>
      <c r="C73" s="41"/>
      <c r="D73" s="41"/>
    </row>
    <row r="74" spans="2:6" ht="14.5" thickBot="1" x14ac:dyDescent="0.35">
      <c r="B74" s="40">
        <v>2</v>
      </c>
      <c r="C74" s="41"/>
      <c r="D74" s="41"/>
    </row>
    <row r="75" spans="2:6" ht="14.5" thickBot="1" x14ac:dyDescent="0.35">
      <c r="B75" s="40">
        <v>3</v>
      </c>
      <c r="C75" s="41"/>
      <c r="D75" s="41"/>
    </row>
    <row r="76" spans="2:6" ht="14.5" thickBot="1" x14ac:dyDescent="0.35">
      <c r="B76" s="40">
        <v>4</v>
      </c>
      <c r="C76" s="41"/>
      <c r="D76" s="41"/>
    </row>
    <row r="77" spans="2:6" ht="14.5" thickBot="1" x14ac:dyDescent="0.35">
      <c r="B77" s="40">
        <v>5</v>
      </c>
      <c r="C77" s="41"/>
      <c r="D77" s="41"/>
    </row>
    <row r="78" spans="2:6" ht="14.5" thickBot="1" x14ac:dyDescent="0.35">
      <c r="B78" s="40">
        <v>6</v>
      </c>
      <c r="C78" s="41"/>
      <c r="D78" s="41"/>
    </row>
    <row r="79" spans="2:6" ht="14.5" thickBot="1" x14ac:dyDescent="0.35">
      <c r="B79" s="40">
        <v>7</v>
      </c>
      <c r="C79" s="41"/>
      <c r="D79" s="41"/>
    </row>
    <row r="80" spans="2:6" ht="14.5" thickBot="1" x14ac:dyDescent="0.35">
      <c r="B80" s="40">
        <v>8</v>
      </c>
      <c r="C80" s="41"/>
      <c r="D80" s="41"/>
    </row>
    <row r="81" spans="2:4" ht="14.5" thickBot="1" x14ac:dyDescent="0.35">
      <c r="B81" s="40">
        <v>9</v>
      </c>
      <c r="C81" s="41"/>
      <c r="D81" s="41"/>
    </row>
    <row r="82" spans="2:4" ht="14.5" thickBot="1" x14ac:dyDescent="0.35">
      <c r="B82" s="40">
        <v>10</v>
      </c>
      <c r="C82" s="41"/>
      <c r="D82" s="41"/>
    </row>
  </sheetData>
  <mergeCells count="9">
    <mergeCell ref="B71:D71"/>
    <mergeCell ref="D9:E10"/>
    <mergeCell ref="F9:F10"/>
    <mergeCell ref="E11:F11"/>
    <mergeCell ref="B2:E4"/>
    <mergeCell ref="F2:F4"/>
    <mergeCell ref="D6:E6"/>
    <mergeCell ref="D7:E7"/>
    <mergeCell ref="D8:E8"/>
  </mergeCells>
  <conditionalFormatting sqref="E14:E23">
    <cfRule type="cellIs" dxfId="20" priority="1" operator="equal">
      <formula>1</formula>
    </cfRule>
    <cfRule type="cellIs" dxfId="19" priority="2" operator="equal">
      <formula>0</formula>
    </cfRule>
  </conditionalFormatting>
  <conditionalFormatting sqref="E24:E25">
    <cfRule type="cellIs" dxfId="18" priority="49" operator="equal">
      <formula>"N/A"</formula>
    </cfRule>
    <cfRule type="dataBar" priority="50">
      <dataBar>
        <cfvo type="num" val="0"/>
        <cfvo type="num" val="1"/>
        <color rgb="FFD5007F"/>
      </dataBar>
      <extLst>
        <ext xmlns:x14="http://schemas.microsoft.com/office/spreadsheetml/2009/9/main" uri="{B025F937-C7B1-47D3-B67F-A62EFF666E3E}">
          <x14:id>{0F5BE86F-B222-4DB8-B566-E546DA258098}</x14:id>
        </ext>
      </extLst>
    </cfRule>
  </conditionalFormatting>
  <conditionalFormatting sqref="E27:E41">
    <cfRule type="cellIs" dxfId="17" priority="19" operator="equal">
      <formula>1</formula>
    </cfRule>
    <cfRule type="cellIs" dxfId="16" priority="20" operator="equal">
      <formula>0</formula>
    </cfRule>
  </conditionalFormatting>
  <conditionalFormatting sqref="E42">
    <cfRule type="dataBar" priority="48">
      <dataBar>
        <cfvo type="num" val="0"/>
        <cfvo type="num" val="1"/>
        <color rgb="FFD5007F"/>
      </dataBar>
      <extLst>
        <ext xmlns:x14="http://schemas.microsoft.com/office/spreadsheetml/2009/9/main" uri="{B025F937-C7B1-47D3-B67F-A62EFF666E3E}">
          <x14:id>{F2FBA138-CE46-45EC-B5E1-E35680FBC80C}</x14:id>
        </ext>
      </extLst>
    </cfRule>
  </conditionalFormatting>
  <conditionalFormatting sqref="E42:E43">
    <cfRule type="cellIs" dxfId="15" priority="45" operator="equal">
      <formula>"N/A"</formula>
    </cfRule>
  </conditionalFormatting>
  <conditionalFormatting sqref="E43">
    <cfRule type="dataBar" priority="46">
      <dataBar>
        <cfvo type="num" val="0"/>
        <cfvo type="num" val="1"/>
        <color rgb="FFD5007F"/>
      </dataBar>
      <extLst>
        <ext xmlns:x14="http://schemas.microsoft.com/office/spreadsheetml/2009/9/main" uri="{B025F937-C7B1-47D3-B67F-A62EFF666E3E}">
          <x14:id>{223AE452-39F5-4914-886A-AAEADD649A95}</x14:id>
        </ext>
      </extLst>
    </cfRule>
  </conditionalFormatting>
  <conditionalFormatting sqref="E45:E47">
    <cfRule type="cellIs" dxfId="14" priority="17" operator="equal">
      <formula>1</formula>
    </cfRule>
    <cfRule type="cellIs" dxfId="13" priority="18" operator="equal">
      <formula>0</formula>
    </cfRule>
  </conditionalFormatting>
  <conditionalFormatting sqref="E48">
    <cfRule type="dataBar" priority="44">
      <dataBar>
        <cfvo type="num" val="0"/>
        <cfvo type="num" val="1"/>
        <color rgb="FFD5007F"/>
      </dataBar>
      <extLst>
        <ext xmlns:x14="http://schemas.microsoft.com/office/spreadsheetml/2009/9/main" uri="{B025F937-C7B1-47D3-B67F-A62EFF666E3E}">
          <x14:id>{BA3F93A7-79D4-45C3-BA77-526593D3FD7C}</x14:id>
        </ext>
      </extLst>
    </cfRule>
  </conditionalFormatting>
  <conditionalFormatting sqref="E48:E49">
    <cfRule type="cellIs" dxfId="12" priority="41" operator="equal">
      <formula>"N/A"</formula>
    </cfRule>
  </conditionalFormatting>
  <conditionalFormatting sqref="E49">
    <cfRule type="dataBar" priority="42">
      <dataBar>
        <cfvo type="num" val="0"/>
        <cfvo type="num" val="1"/>
        <color rgb="FFD5007F"/>
      </dataBar>
      <extLst>
        <ext xmlns:x14="http://schemas.microsoft.com/office/spreadsheetml/2009/9/main" uri="{B025F937-C7B1-47D3-B67F-A62EFF666E3E}">
          <x14:id>{446111DA-ECA5-4360-A683-17564D8169F1}</x14:id>
        </ext>
      </extLst>
    </cfRule>
  </conditionalFormatting>
  <conditionalFormatting sqref="E51:E53">
    <cfRule type="cellIs" dxfId="11" priority="15" operator="equal">
      <formula>1</formula>
    </cfRule>
    <cfRule type="cellIs" dxfId="10" priority="16" operator="equal">
      <formula>0</formula>
    </cfRule>
  </conditionalFormatting>
  <conditionalFormatting sqref="E54">
    <cfRule type="dataBar" priority="40">
      <dataBar>
        <cfvo type="num" val="0"/>
        <cfvo type="num" val="1"/>
        <color rgb="FFD5007F"/>
      </dataBar>
      <extLst>
        <ext xmlns:x14="http://schemas.microsoft.com/office/spreadsheetml/2009/9/main" uri="{B025F937-C7B1-47D3-B67F-A62EFF666E3E}">
          <x14:id>{71C603EA-3255-48D7-8F1C-01015D6A3ECA}</x14:id>
        </ext>
      </extLst>
    </cfRule>
  </conditionalFormatting>
  <conditionalFormatting sqref="E54:E55">
    <cfRule type="cellIs" dxfId="9" priority="37" operator="equal">
      <formula>"N/A"</formula>
    </cfRule>
  </conditionalFormatting>
  <conditionalFormatting sqref="E55">
    <cfRule type="dataBar" priority="38">
      <dataBar>
        <cfvo type="num" val="0"/>
        <cfvo type="num" val="1"/>
        <color rgb="FFD5007F"/>
      </dataBar>
      <extLst>
        <ext xmlns:x14="http://schemas.microsoft.com/office/spreadsheetml/2009/9/main" uri="{B025F937-C7B1-47D3-B67F-A62EFF666E3E}">
          <x14:id>{81077B15-CB29-48A9-89FF-8936FC468199}</x14:id>
        </ext>
      </extLst>
    </cfRule>
  </conditionalFormatting>
  <conditionalFormatting sqref="E57">
    <cfRule type="cellIs" dxfId="8" priority="13" operator="equal">
      <formula>1</formula>
    </cfRule>
    <cfRule type="cellIs" dxfId="7" priority="14" operator="equal">
      <formula>0</formula>
    </cfRule>
  </conditionalFormatting>
  <conditionalFormatting sqref="E58">
    <cfRule type="dataBar" priority="36">
      <dataBar>
        <cfvo type="num" val="0"/>
        <cfvo type="num" val="1"/>
        <color rgb="FFD5007F"/>
      </dataBar>
      <extLst>
        <ext xmlns:x14="http://schemas.microsoft.com/office/spreadsheetml/2009/9/main" uri="{B025F937-C7B1-47D3-B67F-A62EFF666E3E}">
          <x14:id>{4DE0FCF2-ABAA-4CED-9E0C-201ED87A87ED}</x14:id>
        </ext>
      </extLst>
    </cfRule>
  </conditionalFormatting>
  <conditionalFormatting sqref="E58:E59">
    <cfRule type="cellIs" dxfId="6" priority="33" operator="equal">
      <formula>"N/A"</formula>
    </cfRule>
  </conditionalFormatting>
  <conditionalFormatting sqref="E59">
    <cfRule type="dataBar" priority="34">
      <dataBar>
        <cfvo type="num" val="0"/>
        <cfvo type="num" val="1"/>
        <color rgb="FFD5007F"/>
      </dataBar>
      <extLst>
        <ext xmlns:x14="http://schemas.microsoft.com/office/spreadsheetml/2009/9/main" uri="{B025F937-C7B1-47D3-B67F-A62EFF666E3E}">
          <x14:id>{F324EEB6-C4B0-4B2C-8B50-CEBC9320C498}</x14:id>
        </ext>
      </extLst>
    </cfRule>
  </conditionalFormatting>
  <conditionalFormatting sqref="E61:E63">
    <cfRule type="cellIs" dxfId="5" priority="5" operator="equal">
      <formula>1</formula>
    </cfRule>
    <cfRule type="cellIs" dxfId="4" priority="6" operator="equal">
      <formula>0</formula>
    </cfRule>
  </conditionalFormatting>
  <conditionalFormatting sqref="E64">
    <cfRule type="dataBar" priority="32">
      <dataBar>
        <cfvo type="num" val="0"/>
        <cfvo type="num" val="1"/>
        <color rgb="FFD5007F"/>
      </dataBar>
      <extLst>
        <ext xmlns:x14="http://schemas.microsoft.com/office/spreadsheetml/2009/9/main" uri="{B025F937-C7B1-47D3-B67F-A62EFF666E3E}">
          <x14:id>{4032B580-1673-4F2A-AA84-0656AABC0E60}</x14:id>
        </ext>
      </extLst>
    </cfRule>
  </conditionalFormatting>
  <conditionalFormatting sqref="E64:E65">
    <cfRule type="cellIs" dxfId="3" priority="29" operator="equal">
      <formula>"N/A"</formula>
    </cfRule>
  </conditionalFormatting>
  <conditionalFormatting sqref="E65">
    <cfRule type="dataBar" priority="30">
      <dataBar>
        <cfvo type="num" val="0"/>
        <cfvo type="num" val="1"/>
        <color rgb="FFD5007F"/>
      </dataBar>
      <extLst>
        <ext xmlns:x14="http://schemas.microsoft.com/office/spreadsheetml/2009/9/main" uri="{B025F937-C7B1-47D3-B67F-A62EFF666E3E}">
          <x14:id>{650493AC-A00F-4652-91F8-36FD5CE9CC9E}</x14:id>
        </ext>
      </extLst>
    </cfRule>
  </conditionalFormatting>
  <conditionalFormatting sqref="E67">
    <cfRule type="cellIs" dxfId="2" priority="9" operator="equal">
      <formula>1</formula>
    </cfRule>
    <cfRule type="cellIs" dxfId="1" priority="10" operator="equal">
      <formula>0</formula>
    </cfRule>
  </conditionalFormatting>
  <conditionalFormatting sqref="E68">
    <cfRule type="dataBar" priority="28">
      <dataBar>
        <cfvo type="num" val="0"/>
        <cfvo type="num" val="1"/>
        <color rgb="FFD5007F"/>
      </dataBar>
      <extLst>
        <ext xmlns:x14="http://schemas.microsoft.com/office/spreadsheetml/2009/9/main" uri="{B025F937-C7B1-47D3-B67F-A62EFF666E3E}">
          <x14:id>{98014B58-EC44-416A-96F4-5542A0A5A2A2}</x14:id>
        </ext>
      </extLst>
    </cfRule>
  </conditionalFormatting>
  <conditionalFormatting sqref="E68:E69">
    <cfRule type="cellIs" dxfId="0" priority="25" operator="equal">
      <formula>"N/A"</formula>
    </cfRule>
  </conditionalFormatting>
  <conditionalFormatting sqref="E69">
    <cfRule type="dataBar" priority="26">
      <dataBar>
        <cfvo type="num" val="0"/>
        <cfvo type="num" val="1"/>
        <color rgb="FFD5007F"/>
      </dataBar>
      <extLst>
        <ext xmlns:x14="http://schemas.microsoft.com/office/spreadsheetml/2009/9/main" uri="{B025F937-C7B1-47D3-B67F-A62EFF666E3E}">
          <x14:id>{BB07165C-EB97-4223-9A62-D53331A668C5}</x14:id>
        </ext>
      </extLst>
    </cfRule>
  </conditionalFormatting>
  <dataValidations count="30">
    <dataValidation type="list" allowBlank="1" showInputMessage="1" showErrorMessage="1" sqref="D45" xr:uid="{00201CDC-E1C6-4388-BC41-555B18D1B711}">
      <formula1>"Procedimiento de riesgos y oportunidades - Matriz de contexto - Evidencia de las acciones de respuesta, Sin evidencias"</formula1>
    </dataValidation>
    <dataValidation type="list" allowBlank="1" showInputMessage="1" showErrorMessage="1" sqref="D67" xr:uid="{E7C66839-6C32-4C87-9544-7C641ED6F61B}">
      <formula1>"Procedimiento de acciones correctivas, Sin evidencias"</formula1>
    </dataValidation>
    <dataValidation type="list" allowBlank="1" showInputMessage="1" showErrorMessage="1" sqref="D61:D63" xr:uid="{348006A2-25C8-4236-8F71-95C814DD1D57}">
      <formula1>"Minuta de revisión del SGC, Sin evidencias"</formula1>
    </dataValidation>
    <dataValidation type="list" allowBlank="1" showInputMessage="1" showErrorMessage="1" sqref="D57" xr:uid="{73B5C581-3E6B-41BE-9616-E2DAAB5FCB3D}">
      <formula1>"Fichas de procesos del SGC, Sin evidencias"</formula1>
    </dataValidation>
    <dataValidation type="list" allowBlank="1" showInputMessage="1" showErrorMessage="1" sqref="D53" xr:uid="{F400DAC5-0B25-497D-8F0F-BDEDB767CFCA}">
      <formula1>"Evidencias generadas por la atención a resultados de auditorias internas y externas, Evidencias del seguimiento al Informe de clima laboral, Otras evidencias generadas de toma de conciencia, Sin evidencias"</formula1>
    </dataValidation>
    <dataValidation type="list" allowBlank="1" showInputMessage="1" showErrorMessage="1" sqref="D52" xr:uid="{C3A73424-EE5C-4640-A864-D1E44BA543A1}">
      <formula1>"Informe del clima laboral, Evidencias de la aplicación de la evaluación del clima laboral, Sin evidencias"</formula1>
    </dataValidation>
    <dataValidation type="list" allowBlank="1" showInputMessage="1" showErrorMessage="1" sqref="D51" xr:uid="{2CAFAE5A-2A44-40DF-A0CD-757EC02BEBA3}">
      <formula1>"Manual de gestión de la calidad, Sin evidencias"</formula1>
    </dataValidation>
    <dataValidation type="list" allowBlank="1" showInputMessage="1" showErrorMessage="1" sqref="D47" xr:uid="{86608915-400E-4FE3-99AC-1D0BC16058E7}">
      <formula1>"Tablero de control de indicadores de los objetivos de la calidad, Sin evidencias"</formula1>
    </dataValidation>
    <dataValidation type="list" allowBlank="1" showInputMessage="1" showErrorMessage="1" sqref="D46" xr:uid="{FEF5A65E-98F5-4620-9DE6-04361E7045C7}">
      <formula1>"Manual de gestión de la calidad, Plan estratégico, Cartel, Portal SGC, Sin evidencias"</formula1>
    </dataValidation>
    <dataValidation type="list" allowBlank="1" showInputMessage="1" showErrorMessage="1" sqref="D41" xr:uid="{3BD37FE8-1E4A-4382-B5DF-3F2B23F22AA1}">
      <formula1>"Documento del comité de la calidad - Organigrama - Matriz de responsabilidades del SGC, Funciones y reponsabilidades operativas, Sin evidencias"</formula1>
    </dataValidation>
    <dataValidation type="list" allowBlank="1" showInputMessage="1" showErrorMessage="1" sqref="D40" xr:uid="{72ACB386-C289-4351-BCA7-A290C0EBAB3C}">
      <formula1>"Medios de difusión como carteles - portal SGC - otros, Sin evidencias"</formula1>
    </dataValidation>
    <dataValidation type="list" allowBlank="1" showInputMessage="1" showErrorMessage="1" sqref="D38" xr:uid="{0C454CB4-6FB9-4643-A2EC-FAC4D1CDECCC}">
      <formula1>"Informe de satisfacción ciudadana, Sin evidencias"</formula1>
    </dataValidation>
    <dataValidation type="list" allowBlank="1" showInputMessage="1" showErrorMessage="1" sqref="D37" xr:uid="{A020DECD-6B80-4908-B88E-609125DF71ED}">
      <formula1>"Documento del comité de la calidad, Matriz de responsabilidades del SGC, Organigrama, Sin evidencias"</formula1>
    </dataValidation>
    <dataValidation type="list" allowBlank="1" showInputMessage="1" showErrorMessage="1" sqref="D36" xr:uid="{6732E20C-C254-4E06-BA5C-CCB667EA2B58}">
      <formula1>"Tablero de Control de indicadores y Objetivos de la Calidad, Evidencias de circulos de calidad, Sin evidencias"</formula1>
    </dataValidation>
    <dataValidation type="list" allowBlank="1" showInputMessage="1" showErrorMessage="1" sqref="D35" xr:uid="{5A996E2C-9AAC-45E3-992C-1B08E8797AEA}">
      <formula1>"Documento del comité de la calidad, Sin evidencias"</formula1>
    </dataValidation>
    <dataValidation type="list" allowBlank="1" showInputMessage="1" showErrorMessage="1" sqref="D34" xr:uid="{4EC4E7E8-6803-4EAF-AD60-C8B9AC92F75E}">
      <formula1>"Tablero de Control de indicadores y Objetivos de la Calidad, Sin evidencias"</formula1>
    </dataValidation>
    <dataValidation type="list" allowBlank="1" showInputMessage="1" showErrorMessage="1" sqref="D33" xr:uid="{A64B11EC-6D73-414D-85C5-44A30B3629D7}">
      <formula1>"Matriz de comunicación del SGC, Documento del comité de la calidad, Sin evidencias"</formula1>
    </dataValidation>
    <dataValidation type="list" allowBlank="1" showInputMessage="1" showErrorMessage="1" sqref="D32" xr:uid="{522F158E-CC54-41B0-A174-DEC7962DBE1D}">
      <formula1>"Plan de mantenimiento del SGC, Sin evidencias"</formula1>
    </dataValidation>
    <dataValidation type="list" allowBlank="1" showInputMessage="1" showErrorMessage="1" sqref="D31" xr:uid="{7862C8AD-BCDC-4DD6-A21B-E0F16CCE9BDC}">
      <formula1>"Procedimiento de riesgos y oportunidades, Plan estratégico - FODA, Sin evidencias"</formula1>
    </dataValidation>
    <dataValidation type="list" allowBlank="1" showInputMessage="1" showErrorMessage="1" sqref="D30" xr:uid="{541C7448-FF54-454E-93DC-44D4D41612E4}">
      <formula1>"Fichas de procesos Sustantivos y procesos de Apoyo, Sin evidencias"</formula1>
    </dataValidation>
    <dataValidation type="list" allowBlank="1" showInputMessage="1" showErrorMessage="1" sqref="D29 D39" xr:uid="{FA62D8D4-1AC3-45DC-84A0-CA7F168B43CB}">
      <formula1>"Manual de gestión de la calidad anexo 3 y 4, Plan estratégico - Politica y Objetivos de la Calidad, Sin evidencias"</formula1>
    </dataValidation>
    <dataValidation type="list" allowBlank="1" showInputMessage="1" showErrorMessage="1" sqref="D28" xr:uid="{EFD6B015-D102-4397-8EA3-AFB62F8DCADB}">
      <formula1>"Minuta de revisión al SGC, Sin evidencias"</formula1>
    </dataValidation>
    <dataValidation type="list" allowBlank="1" showInputMessage="1" showErrorMessage="1" sqref="D27" xr:uid="{5DE14936-5444-48D5-983B-8A5D0D9CFF7C}">
      <formula1>"Manual de gestión de la calidad - Evidencias fisicas o electronicas del requisito 5, Sin evidencias"</formula1>
    </dataValidation>
    <dataValidation type="list" allowBlank="1" showInputMessage="1" showErrorMessage="1" sqref="D22:D23" xr:uid="{409728C2-15EA-49F1-BE90-351333454B08}">
      <formula1>"Mapa general de procesos - Ficha de proceso sustantivo, Sin evidencia"</formula1>
    </dataValidation>
    <dataValidation type="list" allowBlank="1" showInputMessage="1" showErrorMessage="1" sqref="D20" xr:uid="{DB0BE201-943E-438C-8E2E-B1D5D9E7B682}">
      <formula1>"Plan estratégico - Alcance - Requisitos no aplicables, Manual de Gestión de la Calidad, Sin evidencia"</formula1>
    </dataValidation>
    <dataValidation type="list" allowBlank="1" showInputMessage="1" showErrorMessage="1" sqref="D19 D21" xr:uid="{46E30BC1-CD6B-43F8-BE4A-426A61842E61}">
      <formula1>"Plan estratégico - Alcance, Manual de Gestión de la Calidad, Sin evidencia"</formula1>
    </dataValidation>
    <dataValidation type="list" allowBlank="1" showInputMessage="1" showErrorMessage="1" sqref="D17:D18" xr:uid="{FDA376E7-78A4-4836-9ADD-574B4A98FE0E}">
      <formula1>"Plan estratégico - Partes Interesadas, Sin evidencia"</formula1>
    </dataValidation>
    <dataValidation type="list" allowBlank="1" showInputMessage="1" showErrorMessage="1" sqref="D15" xr:uid="{6FF43FCB-126B-498E-B745-F3E4BA3E18DA}">
      <formula1>"Plan estratégico -  Matriz de Contexto, Sin evidencia"</formula1>
    </dataValidation>
    <dataValidation type="list" allowBlank="1" showInputMessage="1" showErrorMessage="1" sqref="D14" xr:uid="{17423380-1C2D-4BFA-BD8C-17014B20AAA3}">
      <formula1>"Plan estratégico - FODA, Sin evidencia"</formula1>
    </dataValidation>
    <dataValidation type="list" allowBlank="1" showInputMessage="1" showErrorMessage="1" sqref="D16" xr:uid="{27DD4829-2800-4103-B9A9-79A1490416AB}">
      <formula1>"Plan estratégico - Cambio Climatico, Sin evidencia"</formula1>
    </dataValidation>
  </dataValidations>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dataBar" id="{0F5BE86F-B222-4DB8-B566-E546DA258098}">
            <x14:dataBar minLength="0" maxLength="100" gradient="0">
              <x14:cfvo type="num">
                <xm:f>0</xm:f>
              </x14:cfvo>
              <x14:cfvo type="num">
                <xm:f>1</xm:f>
              </x14:cfvo>
              <x14:negativeFillColor rgb="FFFF0000"/>
              <x14:axisColor rgb="FF000000"/>
            </x14:dataBar>
          </x14:cfRule>
          <xm:sqref>E24:E25</xm:sqref>
        </x14:conditionalFormatting>
        <x14:conditionalFormatting xmlns:xm="http://schemas.microsoft.com/office/excel/2006/main">
          <x14:cfRule type="dataBar" id="{F2FBA138-CE46-45EC-B5E1-E35680FBC80C}">
            <x14:dataBar minLength="0" maxLength="100" gradient="0">
              <x14:cfvo type="num">
                <xm:f>0</xm:f>
              </x14:cfvo>
              <x14:cfvo type="num">
                <xm:f>1</xm:f>
              </x14:cfvo>
              <x14:negativeFillColor rgb="FFFF0000"/>
              <x14:axisColor rgb="FF000000"/>
            </x14:dataBar>
          </x14:cfRule>
          <xm:sqref>E42</xm:sqref>
        </x14:conditionalFormatting>
        <x14:conditionalFormatting xmlns:xm="http://schemas.microsoft.com/office/excel/2006/main">
          <x14:cfRule type="dataBar" id="{223AE452-39F5-4914-886A-AAEADD649A95}">
            <x14:dataBar minLength="0" maxLength="100" gradient="0">
              <x14:cfvo type="num">
                <xm:f>0</xm:f>
              </x14:cfvo>
              <x14:cfvo type="num">
                <xm:f>1</xm:f>
              </x14:cfvo>
              <x14:negativeFillColor rgb="FFFF0000"/>
              <x14:axisColor rgb="FF000000"/>
            </x14:dataBar>
          </x14:cfRule>
          <xm:sqref>E43</xm:sqref>
        </x14:conditionalFormatting>
        <x14:conditionalFormatting xmlns:xm="http://schemas.microsoft.com/office/excel/2006/main">
          <x14:cfRule type="dataBar" id="{BA3F93A7-79D4-45C3-BA77-526593D3FD7C}">
            <x14:dataBar minLength="0" maxLength="100" gradient="0">
              <x14:cfvo type="num">
                <xm:f>0</xm:f>
              </x14:cfvo>
              <x14:cfvo type="num">
                <xm:f>1</xm:f>
              </x14:cfvo>
              <x14:negativeFillColor rgb="FFFF0000"/>
              <x14:axisColor rgb="FF000000"/>
            </x14:dataBar>
          </x14:cfRule>
          <xm:sqref>E48</xm:sqref>
        </x14:conditionalFormatting>
        <x14:conditionalFormatting xmlns:xm="http://schemas.microsoft.com/office/excel/2006/main">
          <x14:cfRule type="dataBar" id="{446111DA-ECA5-4360-A683-17564D8169F1}">
            <x14:dataBar minLength="0" maxLength="100" gradient="0">
              <x14:cfvo type="num">
                <xm:f>0</xm:f>
              </x14:cfvo>
              <x14:cfvo type="num">
                <xm:f>1</xm:f>
              </x14:cfvo>
              <x14:negativeFillColor rgb="FFFF0000"/>
              <x14:axisColor rgb="FF000000"/>
            </x14:dataBar>
          </x14:cfRule>
          <xm:sqref>E49</xm:sqref>
        </x14:conditionalFormatting>
        <x14:conditionalFormatting xmlns:xm="http://schemas.microsoft.com/office/excel/2006/main">
          <x14:cfRule type="dataBar" id="{71C603EA-3255-48D7-8F1C-01015D6A3ECA}">
            <x14:dataBar minLength="0" maxLength="100" gradient="0">
              <x14:cfvo type="num">
                <xm:f>0</xm:f>
              </x14:cfvo>
              <x14:cfvo type="num">
                <xm:f>1</xm:f>
              </x14:cfvo>
              <x14:negativeFillColor rgb="FFFF0000"/>
              <x14:axisColor rgb="FF000000"/>
            </x14:dataBar>
          </x14:cfRule>
          <xm:sqref>E54</xm:sqref>
        </x14:conditionalFormatting>
        <x14:conditionalFormatting xmlns:xm="http://schemas.microsoft.com/office/excel/2006/main">
          <x14:cfRule type="dataBar" id="{81077B15-CB29-48A9-89FF-8936FC468199}">
            <x14:dataBar minLength="0" maxLength="100" gradient="0">
              <x14:cfvo type="num">
                <xm:f>0</xm:f>
              </x14:cfvo>
              <x14:cfvo type="num">
                <xm:f>1</xm:f>
              </x14:cfvo>
              <x14:negativeFillColor rgb="FFFF0000"/>
              <x14:axisColor rgb="FF000000"/>
            </x14:dataBar>
          </x14:cfRule>
          <xm:sqref>E55</xm:sqref>
        </x14:conditionalFormatting>
        <x14:conditionalFormatting xmlns:xm="http://schemas.microsoft.com/office/excel/2006/main">
          <x14:cfRule type="dataBar" id="{4DE0FCF2-ABAA-4CED-9E0C-201ED87A87ED}">
            <x14:dataBar minLength="0" maxLength="100" gradient="0">
              <x14:cfvo type="num">
                <xm:f>0</xm:f>
              </x14:cfvo>
              <x14:cfvo type="num">
                <xm:f>1</xm:f>
              </x14:cfvo>
              <x14:negativeFillColor rgb="FFFF0000"/>
              <x14:axisColor rgb="FF000000"/>
            </x14:dataBar>
          </x14:cfRule>
          <xm:sqref>E58</xm:sqref>
        </x14:conditionalFormatting>
        <x14:conditionalFormatting xmlns:xm="http://schemas.microsoft.com/office/excel/2006/main">
          <x14:cfRule type="dataBar" id="{F324EEB6-C4B0-4B2C-8B50-CEBC9320C498}">
            <x14:dataBar minLength="0" maxLength="100" gradient="0">
              <x14:cfvo type="num">
                <xm:f>0</xm:f>
              </x14:cfvo>
              <x14:cfvo type="num">
                <xm:f>1</xm:f>
              </x14:cfvo>
              <x14:negativeFillColor rgb="FFFF0000"/>
              <x14:axisColor rgb="FF000000"/>
            </x14:dataBar>
          </x14:cfRule>
          <xm:sqref>E59</xm:sqref>
        </x14:conditionalFormatting>
        <x14:conditionalFormatting xmlns:xm="http://schemas.microsoft.com/office/excel/2006/main">
          <x14:cfRule type="dataBar" id="{4032B580-1673-4F2A-AA84-0656AABC0E60}">
            <x14:dataBar minLength="0" maxLength="100" gradient="0">
              <x14:cfvo type="num">
                <xm:f>0</xm:f>
              </x14:cfvo>
              <x14:cfvo type="num">
                <xm:f>1</xm:f>
              </x14:cfvo>
              <x14:negativeFillColor rgb="FFFF0000"/>
              <x14:axisColor rgb="FF000000"/>
            </x14:dataBar>
          </x14:cfRule>
          <xm:sqref>E64</xm:sqref>
        </x14:conditionalFormatting>
        <x14:conditionalFormatting xmlns:xm="http://schemas.microsoft.com/office/excel/2006/main">
          <x14:cfRule type="dataBar" id="{650493AC-A00F-4652-91F8-36FD5CE9CC9E}">
            <x14:dataBar minLength="0" maxLength="100" gradient="0">
              <x14:cfvo type="num">
                <xm:f>0</xm:f>
              </x14:cfvo>
              <x14:cfvo type="num">
                <xm:f>1</xm:f>
              </x14:cfvo>
              <x14:negativeFillColor rgb="FFFF0000"/>
              <x14:axisColor rgb="FF000000"/>
            </x14:dataBar>
          </x14:cfRule>
          <xm:sqref>E65</xm:sqref>
        </x14:conditionalFormatting>
        <x14:conditionalFormatting xmlns:xm="http://schemas.microsoft.com/office/excel/2006/main">
          <x14:cfRule type="dataBar" id="{98014B58-EC44-416A-96F4-5542A0A5A2A2}">
            <x14:dataBar minLength="0" maxLength="100" gradient="0">
              <x14:cfvo type="num">
                <xm:f>0</xm:f>
              </x14:cfvo>
              <x14:cfvo type="num">
                <xm:f>1</xm:f>
              </x14:cfvo>
              <x14:negativeFillColor rgb="FFFF0000"/>
              <x14:axisColor rgb="FF000000"/>
            </x14:dataBar>
          </x14:cfRule>
          <xm:sqref>E68</xm:sqref>
        </x14:conditionalFormatting>
        <x14:conditionalFormatting xmlns:xm="http://schemas.microsoft.com/office/excel/2006/main">
          <x14:cfRule type="dataBar" id="{BB07165C-EB97-4223-9A62-D53331A668C5}">
            <x14:dataBar minLength="0" maxLength="100" gradient="0">
              <x14:cfvo type="num">
                <xm:f>0</xm:f>
              </x14:cfvo>
              <x14:cfvo type="num">
                <xm:f>1</xm:f>
              </x14:cfvo>
              <x14:negativeFillColor rgb="FFFF0000"/>
              <x14:axisColor rgb="FF000000"/>
            </x14:dataBar>
          </x14:cfRule>
          <xm:sqref>E69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cumplimiento</vt:lpstr>
      <vt:lpstr>Guía de uso</vt:lpstr>
      <vt:lpstr>LV- Alta Dirección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sgc</dc:creator>
  <cp:lastModifiedBy>SANCHEZ SANCHEZ RICARDO</cp:lastModifiedBy>
  <cp:lastPrinted>2024-03-13T17:52:17Z</cp:lastPrinted>
  <dcterms:created xsi:type="dcterms:W3CDTF">2021-11-25T16:26:50Z</dcterms:created>
  <dcterms:modified xsi:type="dcterms:W3CDTF">2025-06-11T19:23:40Z</dcterms:modified>
</cp:coreProperties>
</file>